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22-38\Հրավեր ԵՔ-ԲՄԱՇՁԲ-22-38\Hraver Hay 22-38\N49 mank bak-hayt 2022\N49 mank bak-nax.+caval\"/>
    </mc:Choice>
  </mc:AlternateContent>
  <bookViews>
    <workbookView xWindow="0" yWindow="0" windowWidth="22290" windowHeight="12360" tabRatio="852" firstSheet="1" activeTab="1"/>
  </bookViews>
  <sheets>
    <sheet name="Cav-Nax-N49" sheetId="71" state="hidden" r:id="rId1"/>
    <sheet name="Cav-Nax-N49 (%)" sheetId="72" r:id="rId2"/>
  </sheets>
  <definedNames>
    <definedName name="_xlnm.Print_Area" localSheetId="0">'Cav-Nax-N49'!$A$1:$R$328</definedName>
    <definedName name="_xlnm.Print_Area" localSheetId="1">'Cav-Nax-N49 (%)'!$A$1:$T$397</definedName>
    <definedName name="_xlnm.Print_Titles" localSheetId="0">'Cav-Nax-N49'!$16:$16</definedName>
    <definedName name="_xlnm.Print_Titles" localSheetId="1">'Cav-Nax-N49 (%)'!$17:$17</definedName>
  </definedNames>
  <calcPr calcId="152511"/>
</workbook>
</file>

<file path=xl/calcChain.xml><?xml version="1.0" encoding="utf-8"?>
<calcChain xmlns="http://schemas.openxmlformats.org/spreadsheetml/2006/main">
  <c r="O21" i="72" l="1"/>
  <c r="O20" i="72"/>
  <c r="O19" i="72"/>
  <c r="S18" i="72"/>
  <c r="O18" i="72"/>
  <c r="J18" i="72"/>
  <c r="H18" i="72"/>
  <c r="R15" i="72"/>
  <c r="F9" i="72"/>
  <c r="S17" i="71"/>
  <c r="S217" i="71" s="1"/>
  <c r="T217" i="71" s="1"/>
  <c r="Q18" i="72" l="1"/>
  <c r="R18" i="72" s="1"/>
  <c r="F18" i="72" s="1"/>
  <c r="P18" i="72" s="1"/>
  <c r="O312" i="71" l="1"/>
  <c r="O311" i="71"/>
  <c r="O310" i="71"/>
  <c r="O309" i="71"/>
  <c r="J309" i="71"/>
  <c r="H309" i="71"/>
  <c r="O308" i="71"/>
  <c r="O307" i="71"/>
  <c r="O306" i="71"/>
  <c r="O305" i="71"/>
  <c r="J305" i="71"/>
  <c r="H305" i="71"/>
  <c r="O304" i="71"/>
  <c r="O303" i="71"/>
  <c r="O302" i="71"/>
  <c r="O301" i="71"/>
  <c r="J301" i="71"/>
  <c r="H301" i="71"/>
  <c r="O300" i="71"/>
  <c r="O299" i="71"/>
  <c r="O298" i="71"/>
  <c r="O297" i="71"/>
  <c r="J297" i="71"/>
  <c r="H297" i="71"/>
  <c r="O296" i="71"/>
  <c r="O295" i="71"/>
  <c r="O294" i="71"/>
  <c r="O293" i="71"/>
  <c r="J293" i="71"/>
  <c r="H293" i="71"/>
  <c r="O292" i="71"/>
  <c r="O291" i="71"/>
  <c r="O290" i="71"/>
  <c r="O289" i="71"/>
  <c r="J289" i="71"/>
  <c r="H289" i="71"/>
  <c r="O288" i="71"/>
  <c r="O287" i="71"/>
  <c r="O286" i="71"/>
  <c r="O285" i="71"/>
  <c r="J285" i="71"/>
  <c r="H285" i="71"/>
  <c r="O284" i="71"/>
  <c r="O283" i="71"/>
  <c r="O282" i="71"/>
  <c r="O281" i="71"/>
  <c r="J281" i="71"/>
  <c r="H281" i="71"/>
  <c r="O280" i="71"/>
  <c r="O279" i="71"/>
  <c r="O278" i="71"/>
  <c r="O277" i="71"/>
  <c r="J277" i="71"/>
  <c r="H277" i="71"/>
  <c r="O276" i="71"/>
  <c r="O275" i="71"/>
  <c r="O274" i="71"/>
  <c r="O273" i="71"/>
  <c r="J273" i="71"/>
  <c r="H273" i="71"/>
  <c r="O272" i="71"/>
  <c r="O271" i="71"/>
  <c r="O270" i="71"/>
  <c r="O269" i="71"/>
  <c r="Q269" i="71" s="1"/>
  <c r="J269" i="71"/>
  <c r="H269" i="71"/>
  <c r="O268" i="71"/>
  <c r="O267" i="71"/>
  <c r="O266" i="71"/>
  <c r="O265" i="71"/>
  <c r="J265" i="71"/>
  <c r="H265" i="71"/>
  <c r="O264" i="71"/>
  <c r="O263" i="71"/>
  <c r="O262" i="71"/>
  <c r="O261" i="71"/>
  <c r="J261" i="71"/>
  <c r="H261" i="71"/>
  <c r="O260" i="71"/>
  <c r="O259" i="71"/>
  <c r="O258" i="71"/>
  <c r="O257" i="71"/>
  <c r="J257" i="71"/>
  <c r="H257" i="71"/>
  <c r="O256" i="71"/>
  <c r="O255" i="71"/>
  <c r="O254" i="71"/>
  <c r="O253" i="71"/>
  <c r="J253" i="71"/>
  <c r="H253" i="71"/>
  <c r="O252" i="71"/>
  <c r="O251" i="71"/>
  <c r="O250" i="71"/>
  <c r="O249" i="71"/>
  <c r="J249" i="71"/>
  <c r="H249" i="71"/>
  <c r="O248" i="71"/>
  <c r="O247" i="71"/>
  <c r="O246" i="71"/>
  <c r="O245" i="71"/>
  <c r="J245" i="71"/>
  <c r="H245" i="71"/>
  <c r="O244" i="71"/>
  <c r="O243" i="71"/>
  <c r="O242" i="71"/>
  <c r="O241" i="71"/>
  <c r="J241" i="71"/>
  <c r="H241" i="71"/>
  <c r="O240" i="71"/>
  <c r="O239" i="71"/>
  <c r="O238" i="71"/>
  <c r="O237" i="71"/>
  <c r="J237" i="71"/>
  <c r="H237" i="71"/>
  <c r="O236" i="71"/>
  <c r="O235" i="71"/>
  <c r="O234" i="71"/>
  <c r="O233" i="71"/>
  <c r="J233" i="71"/>
  <c r="H233" i="71"/>
  <c r="O232" i="71"/>
  <c r="O231" i="71"/>
  <c r="O230" i="71"/>
  <c r="O229" i="71"/>
  <c r="Q229" i="71" s="1"/>
  <c r="J229" i="71"/>
  <c r="H229" i="71"/>
  <c r="O228" i="71"/>
  <c r="O227" i="71"/>
  <c r="O226" i="71"/>
  <c r="O225" i="71"/>
  <c r="J225" i="71"/>
  <c r="H225" i="71"/>
  <c r="O224" i="71"/>
  <c r="O223" i="71"/>
  <c r="O222" i="71"/>
  <c r="O221" i="71"/>
  <c r="J221" i="71"/>
  <c r="H221" i="71"/>
  <c r="O216" i="71"/>
  <c r="O215" i="71"/>
  <c r="O214" i="71"/>
  <c r="O213" i="71"/>
  <c r="J213" i="71"/>
  <c r="H213" i="71"/>
  <c r="O212" i="71"/>
  <c r="O211" i="71"/>
  <c r="O210" i="71"/>
  <c r="O209" i="71"/>
  <c r="J209" i="71"/>
  <c r="H209" i="71"/>
  <c r="O208" i="71"/>
  <c r="O207" i="71"/>
  <c r="O206" i="71"/>
  <c r="O205" i="71"/>
  <c r="J205" i="71"/>
  <c r="H205" i="71"/>
  <c r="O204" i="71"/>
  <c r="O203" i="71"/>
  <c r="O202" i="71"/>
  <c r="O201" i="71"/>
  <c r="J201" i="71"/>
  <c r="H201" i="71"/>
  <c r="O200" i="71"/>
  <c r="O199" i="71"/>
  <c r="O198" i="71"/>
  <c r="O197" i="71"/>
  <c r="J197" i="71"/>
  <c r="H197" i="71"/>
  <c r="O196" i="71"/>
  <c r="O195" i="71"/>
  <c r="O194" i="71"/>
  <c r="O193" i="71"/>
  <c r="J193" i="71"/>
  <c r="H193" i="71"/>
  <c r="O192" i="71"/>
  <c r="O191" i="71"/>
  <c r="O190" i="71"/>
  <c r="O189" i="71"/>
  <c r="J189" i="71"/>
  <c r="H189" i="71"/>
  <c r="O188" i="71"/>
  <c r="O187" i="71"/>
  <c r="O186" i="71"/>
  <c r="O185" i="71"/>
  <c r="J185" i="71"/>
  <c r="H185" i="71"/>
  <c r="O184" i="71"/>
  <c r="O183" i="71"/>
  <c r="O182" i="71"/>
  <c r="O181" i="71"/>
  <c r="J181" i="71"/>
  <c r="H181" i="71"/>
  <c r="O180" i="71"/>
  <c r="O179" i="71"/>
  <c r="O178" i="71"/>
  <c r="O177" i="71"/>
  <c r="J177" i="71"/>
  <c r="H177" i="71"/>
  <c r="O176" i="71"/>
  <c r="O175" i="71"/>
  <c r="O174" i="71"/>
  <c r="O173" i="71"/>
  <c r="J173" i="71"/>
  <c r="H173" i="71"/>
  <c r="O172" i="71"/>
  <c r="O171" i="71"/>
  <c r="O170" i="71"/>
  <c r="O169" i="71"/>
  <c r="J169" i="71"/>
  <c r="H169" i="71"/>
  <c r="O168" i="71"/>
  <c r="O167" i="71"/>
  <c r="O166" i="71"/>
  <c r="O165" i="71"/>
  <c r="J165" i="71"/>
  <c r="H165" i="71"/>
  <c r="O164" i="71"/>
  <c r="O163" i="71"/>
  <c r="O162" i="71"/>
  <c r="O161" i="71"/>
  <c r="J161" i="71"/>
  <c r="H161" i="71"/>
  <c r="O160" i="71"/>
  <c r="O159" i="71"/>
  <c r="O158" i="71"/>
  <c r="O157" i="71"/>
  <c r="J157" i="71"/>
  <c r="H157" i="71"/>
  <c r="O156" i="71"/>
  <c r="O155" i="71"/>
  <c r="O154" i="71"/>
  <c r="O153" i="71"/>
  <c r="J153" i="71"/>
  <c r="H153" i="71"/>
  <c r="O152" i="71"/>
  <c r="O151" i="71"/>
  <c r="O150" i="71"/>
  <c r="O149" i="71"/>
  <c r="J149" i="71"/>
  <c r="H149" i="71"/>
  <c r="O148" i="71"/>
  <c r="O147" i="71"/>
  <c r="O146" i="71"/>
  <c r="O145" i="71"/>
  <c r="J145" i="71"/>
  <c r="H145" i="71"/>
  <c r="O144" i="71"/>
  <c r="O143" i="71"/>
  <c r="O142" i="71"/>
  <c r="O141" i="71"/>
  <c r="J141" i="71"/>
  <c r="H141" i="71"/>
  <c r="O140" i="71"/>
  <c r="O139" i="71"/>
  <c r="O138" i="71"/>
  <c r="O137" i="71"/>
  <c r="J137" i="71"/>
  <c r="H137" i="71"/>
  <c r="O136" i="71"/>
  <c r="O135" i="71"/>
  <c r="O134" i="71"/>
  <c r="O133" i="71"/>
  <c r="J133" i="71"/>
  <c r="H133" i="71"/>
  <c r="O132" i="71"/>
  <c r="O131" i="71"/>
  <c r="O130" i="71"/>
  <c r="O129" i="71"/>
  <c r="J129" i="71"/>
  <c r="H129" i="71"/>
  <c r="O128" i="71"/>
  <c r="O127" i="71"/>
  <c r="O126" i="71"/>
  <c r="O125" i="71"/>
  <c r="J125" i="71"/>
  <c r="H125" i="71"/>
  <c r="O124" i="71"/>
  <c r="O123" i="71"/>
  <c r="O122" i="71"/>
  <c r="O121" i="71"/>
  <c r="J121" i="71"/>
  <c r="H121" i="71"/>
  <c r="O120" i="71"/>
  <c r="O119" i="71"/>
  <c r="O118" i="71"/>
  <c r="O117" i="71"/>
  <c r="J117" i="71"/>
  <c r="H117" i="71"/>
  <c r="O116" i="71"/>
  <c r="O115" i="71"/>
  <c r="O114" i="71"/>
  <c r="O113" i="71"/>
  <c r="J113" i="71"/>
  <c r="H113" i="71"/>
  <c r="O112" i="71"/>
  <c r="O111" i="71"/>
  <c r="O110" i="71"/>
  <c r="O109" i="71"/>
  <c r="J109" i="71"/>
  <c r="H109" i="71"/>
  <c r="O108" i="71"/>
  <c r="O107" i="71"/>
  <c r="O106" i="71"/>
  <c r="O105" i="71"/>
  <c r="J105" i="71"/>
  <c r="H105" i="71"/>
  <c r="O104" i="71"/>
  <c r="O103" i="71"/>
  <c r="O102" i="71"/>
  <c r="O101" i="71"/>
  <c r="J101" i="71"/>
  <c r="H101" i="71"/>
  <c r="O100" i="71"/>
  <c r="O99" i="71"/>
  <c r="O98" i="71"/>
  <c r="O97" i="71"/>
  <c r="J97" i="71"/>
  <c r="H97" i="71"/>
  <c r="O96" i="71"/>
  <c r="O95" i="71"/>
  <c r="O94" i="71"/>
  <c r="O93" i="71"/>
  <c r="J93" i="71"/>
  <c r="H93" i="71"/>
  <c r="O92" i="71"/>
  <c r="O91" i="71"/>
  <c r="O90" i="71"/>
  <c r="O89" i="71"/>
  <c r="J89" i="71"/>
  <c r="H89" i="71"/>
  <c r="O88" i="71"/>
  <c r="O87" i="71"/>
  <c r="O86" i="71"/>
  <c r="O85" i="71"/>
  <c r="J85" i="71"/>
  <c r="H85" i="71"/>
  <c r="O84" i="71"/>
  <c r="O83" i="71"/>
  <c r="O82" i="71"/>
  <c r="O81" i="71"/>
  <c r="J81" i="71"/>
  <c r="H81" i="71"/>
  <c r="O80" i="71"/>
  <c r="O79" i="71"/>
  <c r="O78" i="71"/>
  <c r="O77" i="71"/>
  <c r="J77" i="71"/>
  <c r="H77" i="71"/>
  <c r="O76" i="71"/>
  <c r="O75" i="71"/>
  <c r="O74" i="71"/>
  <c r="O73" i="71"/>
  <c r="J73" i="71"/>
  <c r="H73" i="71"/>
  <c r="O72" i="71"/>
  <c r="O71" i="71"/>
  <c r="O70" i="71"/>
  <c r="O69" i="71"/>
  <c r="J69" i="71"/>
  <c r="H69" i="71"/>
  <c r="O68" i="71"/>
  <c r="O67" i="71"/>
  <c r="O66" i="71"/>
  <c r="O65" i="71"/>
  <c r="J65" i="71"/>
  <c r="H65" i="71"/>
  <c r="O64" i="71"/>
  <c r="O63" i="71"/>
  <c r="O62" i="71"/>
  <c r="O61" i="71"/>
  <c r="J61" i="71"/>
  <c r="H61" i="71"/>
  <c r="O60" i="71"/>
  <c r="O59" i="71"/>
  <c r="O58" i="71"/>
  <c r="O57" i="71"/>
  <c r="J57" i="71"/>
  <c r="H57" i="71"/>
  <c r="O56" i="71"/>
  <c r="O55" i="71"/>
  <c r="O54" i="71"/>
  <c r="O53" i="71"/>
  <c r="J53" i="71"/>
  <c r="H53" i="71"/>
  <c r="O52" i="71"/>
  <c r="O51" i="71"/>
  <c r="O50" i="71"/>
  <c r="O49" i="71"/>
  <c r="J49" i="71"/>
  <c r="H49" i="71"/>
  <c r="O48" i="71"/>
  <c r="O47" i="71"/>
  <c r="O46" i="71"/>
  <c r="O45" i="71"/>
  <c r="J45" i="71"/>
  <c r="H45" i="71"/>
  <c r="O44" i="71"/>
  <c r="O43" i="71"/>
  <c r="O42" i="71"/>
  <c r="O41" i="71"/>
  <c r="J41" i="71"/>
  <c r="H41" i="71"/>
  <c r="O40" i="71"/>
  <c r="O39" i="71"/>
  <c r="O38" i="71"/>
  <c r="O37" i="71"/>
  <c r="J37" i="71"/>
  <c r="H37" i="71"/>
  <c r="O36" i="71"/>
  <c r="O35" i="71"/>
  <c r="O34" i="71"/>
  <c r="O33" i="71"/>
  <c r="J33" i="71"/>
  <c r="H33" i="71"/>
  <c r="O32" i="71"/>
  <c r="O31" i="71"/>
  <c r="O30" i="71"/>
  <c r="O29" i="71"/>
  <c r="J29" i="71"/>
  <c r="H29" i="71"/>
  <c r="O28" i="71"/>
  <c r="O27" i="71"/>
  <c r="O26" i="71"/>
  <c r="O25" i="71"/>
  <c r="J25" i="71"/>
  <c r="H25" i="71"/>
  <c r="O24" i="71"/>
  <c r="O23" i="71"/>
  <c r="O22" i="71"/>
  <c r="O21" i="71"/>
  <c r="J21" i="71"/>
  <c r="H21" i="71"/>
  <c r="O20" i="71"/>
  <c r="O19" i="71"/>
  <c r="O18" i="71"/>
  <c r="O17" i="71"/>
  <c r="J17" i="71"/>
  <c r="H17" i="71"/>
  <c r="R14" i="71"/>
  <c r="Q285" i="71" l="1"/>
  <c r="Q297" i="71"/>
  <c r="Q261" i="71"/>
  <c r="Q309" i="71"/>
  <c r="R309" i="71" s="1"/>
  <c r="F309" i="71" s="1"/>
  <c r="Q153" i="71"/>
  <c r="Q173" i="71"/>
  <c r="Q257" i="71"/>
  <c r="R257" i="71" s="1"/>
  <c r="F257" i="71" s="1"/>
  <c r="Q301" i="71"/>
  <c r="R301" i="71" s="1"/>
  <c r="F301" i="71" s="1"/>
  <c r="Q65" i="71"/>
  <c r="Q161" i="71"/>
  <c r="R161" i="71" s="1"/>
  <c r="F161" i="71" s="1"/>
  <c r="Q185" i="71"/>
  <c r="R185" i="71" s="1"/>
  <c r="Q237" i="71"/>
  <c r="Q245" i="71"/>
  <c r="R245" i="71" s="1"/>
  <c r="Q253" i="71"/>
  <c r="R253" i="71" s="1"/>
  <c r="F253" i="71" s="1"/>
  <c r="R261" i="71"/>
  <c r="F261" i="71" s="1"/>
  <c r="R285" i="71"/>
  <c r="F285" i="71" s="1"/>
  <c r="Q293" i="71"/>
  <c r="R293" i="71" s="1"/>
  <c r="R173" i="71"/>
  <c r="F173" i="71" s="1"/>
  <c r="R229" i="71"/>
  <c r="F229" i="71" s="1"/>
  <c r="R237" i="71"/>
  <c r="F237" i="71" s="1"/>
  <c r="R269" i="71"/>
  <c r="F269" i="71" s="1"/>
  <c r="R297" i="71"/>
  <c r="F297" i="71" s="1"/>
  <c r="Q205" i="71"/>
  <c r="R205" i="71" s="1"/>
  <c r="Q213" i="71"/>
  <c r="R213" i="71" s="1"/>
  <c r="F213" i="71" s="1"/>
  <c r="Q225" i="71"/>
  <c r="R225" i="71" s="1"/>
  <c r="F225" i="71" s="1"/>
  <c r="Q265" i="71"/>
  <c r="R265" i="71" s="1"/>
  <c r="Q305" i="71"/>
  <c r="R305" i="71" s="1"/>
  <c r="Q221" i="71"/>
  <c r="R221" i="71" s="1"/>
  <c r="F221" i="71" s="1"/>
  <c r="Q233" i="71"/>
  <c r="R233" i="71" s="1"/>
  <c r="F233" i="71" s="1"/>
  <c r="Q241" i="71"/>
  <c r="R241" i="71" s="1"/>
  <c r="F241" i="71" s="1"/>
  <c r="Q273" i="71"/>
  <c r="R273" i="71" s="1"/>
  <c r="F273" i="71" s="1"/>
  <c r="Q281" i="71"/>
  <c r="R281" i="71" s="1"/>
  <c r="F281" i="71" s="1"/>
  <c r="R65" i="71"/>
  <c r="F65" i="71" s="1"/>
  <c r="S65" i="71" s="1"/>
  <c r="T65" i="71" s="1"/>
  <c r="R153" i="71"/>
  <c r="F153" i="71" s="1"/>
  <c r="Q169" i="71"/>
  <c r="R169" i="71" s="1"/>
  <c r="Q21" i="71"/>
  <c r="R21" i="71" s="1"/>
  <c r="F21" i="71" s="1"/>
  <c r="Q29" i="71"/>
  <c r="R29" i="71" s="1"/>
  <c r="F29" i="71" s="1"/>
  <c r="Q45" i="71"/>
  <c r="R45" i="71" s="1"/>
  <c r="Q53" i="71"/>
  <c r="R53" i="71" s="1"/>
  <c r="Q177" i="71"/>
  <c r="R177" i="71" s="1"/>
  <c r="Q193" i="71"/>
  <c r="R193" i="71" s="1"/>
  <c r="F193" i="71" s="1"/>
  <c r="Q201" i="71"/>
  <c r="R201" i="71" s="1"/>
  <c r="Q249" i="71"/>
  <c r="R249" i="71" s="1"/>
  <c r="F249" i="71" s="1"/>
  <c r="Q277" i="71"/>
  <c r="R277" i="71" s="1"/>
  <c r="F277" i="71" s="1"/>
  <c r="Q289" i="71"/>
  <c r="R289" i="71" s="1"/>
  <c r="F289" i="71" s="1"/>
  <c r="F245" i="71"/>
  <c r="F265" i="71"/>
  <c r="F293" i="71"/>
  <c r="F305" i="71"/>
  <c r="Q69" i="71"/>
  <c r="R69" i="71" s="1"/>
  <c r="Q93" i="71"/>
  <c r="R93" i="71" s="1"/>
  <c r="F93" i="71" s="1"/>
  <c r="Q109" i="71"/>
  <c r="R109" i="71" s="1"/>
  <c r="F109" i="71" s="1"/>
  <c r="Q117" i="71"/>
  <c r="R117" i="71" s="1"/>
  <c r="Q125" i="71"/>
  <c r="R125" i="71" s="1"/>
  <c r="Q133" i="71"/>
  <c r="R133" i="71" s="1"/>
  <c r="F133" i="71" s="1"/>
  <c r="Q141" i="71"/>
  <c r="R141" i="71" s="1"/>
  <c r="F141" i="71" s="1"/>
  <c r="Q149" i="71"/>
  <c r="R149" i="71" s="1"/>
  <c r="Q181" i="71"/>
  <c r="R181" i="71" s="1"/>
  <c r="F181" i="71" s="1"/>
  <c r="F185" i="71"/>
  <c r="Q77" i="71"/>
  <c r="R77" i="71" s="1"/>
  <c r="Q85" i="71"/>
  <c r="R85" i="71" s="1"/>
  <c r="F85" i="71" s="1"/>
  <c r="Q101" i="71"/>
  <c r="R101" i="71" s="1"/>
  <c r="F101" i="71" s="1"/>
  <c r="Q17" i="71"/>
  <c r="R17" i="71" s="1"/>
  <c r="F17" i="71" s="1"/>
  <c r="P17" i="71" s="1"/>
  <c r="Q25" i="71"/>
  <c r="R25" i="71" s="1"/>
  <c r="F25" i="71" s="1"/>
  <c r="Q33" i="71"/>
  <c r="R33" i="71" s="1"/>
  <c r="F33" i="71" s="1"/>
  <c r="Q37" i="71"/>
  <c r="R37" i="71" s="1"/>
  <c r="F37" i="71" s="1"/>
  <c r="Q41" i="71"/>
  <c r="R41" i="71" s="1"/>
  <c r="F41" i="71" s="1"/>
  <c r="Q49" i="71"/>
  <c r="R49" i="71" s="1"/>
  <c r="F49" i="71" s="1"/>
  <c r="Q57" i="71"/>
  <c r="R57" i="71" s="1"/>
  <c r="F57" i="71" s="1"/>
  <c r="Q61" i="71"/>
  <c r="R61" i="71" s="1"/>
  <c r="F61" i="71" s="1"/>
  <c r="Q157" i="71"/>
  <c r="R157" i="71" s="1"/>
  <c r="F157" i="71" s="1"/>
  <c r="Q189" i="71"/>
  <c r="R189" i="71" s="1"/>
  <c r="F189" i="71" s="1"/>
  <c r="Q209" i="71"/>
  <c r="R209" i="71" s="1"/>
  <c r="F209" i="71" s="1"/>
  <c r="F45" i="71"/>
  <c r="F53" i="71"/>
  <c r="Q73" i="71"/>
  <c r="R73" i="71" s="1"/>
  <c r="F73" i="71" s="1"/>
  <c r="Q81" i="71"/>
  <c r="R81" i="71" s="1"/>
  <c r="F81" i="71" s="1"/>
  <c r="Q89" i="71"/>
  <c r="R89" i="71" s="1"/>
  <c r="F89" i="71" s="1"/>
  <c r="Q97" i="71"/>
  <c r="R97" i="71" s="1"/>
  <c r="F97" i="71" s="1"/>
  <c r="Q105" i="71"/>
  <c r="R105" i="71" s="1"/>
  <c r="F105" i="71" s="1"/>
  <c r="Q113" i="71"/>
  <c r="R113" i="71" s="1"/>
  <c r="F113" i="71" s="1"/>
  <c r="Q121" i="71"/>
  <c r="R121" i="71" s="1"/>
  <c r="F121" i="71" s="1"/>
  <c r="Q129" i="71"/>
  <c r="R129" i="71" s="1"/>
  <c r="F129" i="71" s="1"/>
  <c r="Q137" i="71"/>
  <c r="R137" i="71" s="1"/>
  <c r="F137" i="71" s="1"/>
  <c r="Q145" i="71"/>
  <c r="R145" i="71" s="1"/>
  <c r="F145" i="71" s="1"/>
  <c r="Q165" i="71"/>
  <c r="R165" i="71" s="1"/>
  <c r="F165" i="71" s="1"/>
  <c r="F169" i="71"/>
  <c r="Q197" i="71"/>
  <c r="R197" i="71" s="1"/>
  <c r="F197" i="71" s="1"/>
  <c r="F201" i="71"/>
  <c r="F69" i="71"/>
  <c r="F77" i="71"/>
  <c r="F117" i="71"/>
  <c r="F125" i="71"/>
  <c r="F149" i="71"/>
  <c r="F177" i="71"/>
  <c r="F205" i="71"/>
  <c r="P141" i="71" l="1"/>
  <c r="S141" i="71"/>
  <c r="T141" i="71" s="1"/>
  <c r="P21" i="71"/>
  <c r="S21" i="71"/>
  <c r="T21" i="71" s="1"/>
  <c r="P309" i="71"/>
  <c r="S309" i="71"/>
  <c r="T309" i="71" s="1"/>
  <c r="P93" i="71"/>
  <c r="S93" i="71"/>
  <c r="T93" i="71" s="1"/>
  <c r="P261" i="71"/>
  <c r="S261" i="71"/>
  <c r="T261" i="71" s="1"/>
  <c r="P257" i="71"/>
  <c r="S257" i="71"/>
  <c r="T257" i="71" s="1"/>
  <c r="P109" i="71"/>
  <c r="S109" i="71"/>
  <c r="T109" i="71" s="1"/>
  <c r="P237" i="71"/>
  <c r="S237" i="71"/>
  <c r="T237" i="71" s="1"/>
  <c r="P285" i="71"/>
  <c r="S285" i="71"/>
  <c r="T285" i="71" s="1"/>
  <c r="P133" i="71"/>
  <c r="S133" i="71"/>
  <c r="T133" i="71" s="1"/>
  <c r="P229" i="71"/>
  <c r="S229" i="71"/>
  <c r="T229" i="71" s="1"/>
  <c r="P193" i="71"/>
  <c r="S193" i="71"/>
  <c r="T193" i="71" s="1"/>
  <c r="P225" i="71"/>
  <c r="S225" i="71"/>
  <c r="T225" i="71" s="1"/>
  <c r="P269" i="71"/>
  <c r="S269" i="71"/>
  <c r="T269" i="71" s="1"/>
  <c r="P125" i="71"/>
  <c r="S125" i="71"/>
  <c r="T125" i="71" s="1"/>
  <c r="P129" i="71"/>
  <c r="S129" i="71"/>
  <c r="T129" i="71" s="1"/>
  <c r="P53" i="71"/>
  <c r="S53" i="71"/>
  <c r="T53" i="71" s="1"/>
  <c r="P49" i="71"/>
  <c r="S49" i="71"/>
  <c r="T49" i="71" s="1"/>
  <c r="P245" i="71"/>
  <c r="S245" i="71"/>
  <c r="T245" i="71" s="1"/>
  <c r="P29" i="71"/>
  <c r="S29" i="71"/>
  <c r="T29" i="71" s="1"/>
  <c r="P233" i="71"/>
  <c r="S233" i="71"/>
  <c r="T233" i="71" s="1"/>
  <c r="P297" i="71"/>
  <c r="S297" i="71"/>
  <c r="T297" i="71" s="1"/>
  <c r="P149" i="71"/>
  <c r="S149" i="71"/>
  <c r="T149" i="71" s="1"/>
  <c r="P117" i="71"/>
  <c r="S117" i="71"/>
  <c r="T117" i="71" s="1"/>
  <c r="P165" i="71"/>
  <c r="S165" i="71"/>
  <c r="T165" i="71" s="1"/>
  <c r="P89" i="71"/>
  <c r="S89" i="71"/>
  <c r="T89" i="71" s="1"/>
  <c r="P45" i="71"/>
  <c r="S45" i="71"/>
  <c r="T45" i="71" s="1"/>
  <c r="P265" i="71"/>
  <c r="S265" i="71"/>
  <c r="T265" i="71" s="1"/>
  <c r="P277" i="71"/>
  <c r="S277" i="71"/>
  <c r="T277" i="71" s="1"/>
  <c r="P213" i="71"/>
  <c r="S213" i="71"/>
  <c r="T213" i="71" s="1"/>
  <c r="P205" i="71"/>
  <c r="S205" i="71"/>
  <c r="T205" i="71" s="1"/>
  <c r="P201" i="71"/>
  <c r="S201" i="71"/>
  <c r="T201" i="71" s="1"/>
  <c r="P145" i="71"/>
  <c r="S145" i="71"/>
  <c r="T145" i="71" s="1"/>
  <c r="P113" i="71"/>
  <c r="S113" i="71"/>
  <c r="T113" i="71" s="1"/>
  <c r="P81" i="71"/>
  <c r="S81" i="71"/>
  <c r="T81" i="71" s="1"/>
  <c r="P61" i="71"/>
  <c r="S61" i="71"/>
  <c r="T61" i="71" s="1"/>
  <c r="P37" i="71"/>
  <c r="S37" i="71"/>
  <c r="T37" i="71" s="1"/>
  <c r="P101" i="71"/>
  <c r="S101" i="71"/>
  <c r="T101" i="71" s="1"/>
  <c r="P181" i="71"/>
  <c r="S181" i="71"/>
  <c r="T181" i="71" s="1"/>
  <c r="P249" i="71"/>
  <c r="S249" i="71"/>
  <c r="T249" i="71" s="1"/>
  <c r="P273" i="71"/>
  <c r="S273" i="71"/>
  <c r="T273" i="71" s="1"/>
  <c r="P173" i="71"/>
  <c r="S173" i="71"/>
  <c r="T173" i="71" s="1"/>
  <c r="P253" i="71"/>
  <c r="S253" i="71"/>
  <c r="T253" i="71" s="1"/>
  <c r="P161" i="71"/>
  <c r="S161" i="71"/>
  <c r="T161" i="71" s="1"/>
  <c r="P177" i="71"/>
  <c r="S177" i="71"/>
  <c r="T177" i="71" s="1"/>
  <c r="P77" i="71"/>
  <c r="S77" i="71"/>
  <c r="T77" i="71" s="1"/>
  <c r="P169" i="71"/>
  <c r="S169" i="71"/>
  <c r="T169" i="71" s="1"/>
  <c r="P97" i="71"/>
  <c r="S97" i="71"/>
  <c r="T97" i="71" s="1"/>
  <c r="P189" i="71"/>
  <c r="S189" i="71"/>
  <c r="T189" i="71" s="1"/>
  <c r="P25" i="71"/>
  <c r="S25" i="71"/>
  <c r="T25" i="71" s="1"/>
  <c r="P293" i="71"/>
  <c r="S293" i="71"/>
  <c r="T293" i="71" s="1"/>
  <c r="P289" i="71"/>
  <c r="S289" i="71"/>
  <c r="T289" i="71" s="1"/>
  <c r="P301" i="71"/>
  <c r="S301" i="71"/>
  <c r="T301" i="71" s="1"/>
  <c r="P69" i="71"/>
  <c r="S69" i="71"/>
  <c r="T69" i="71" s="1"/>
  <c r="P121" i="71"/>
  <c r="S121" i="71"/>
  <c r="T121" i="71" s="1"/>
  <c r="P157" i="71"/>
  <c r="S157" i="71"/>
  <c r="T157" i="71" s="1"/>
  <c r="P41" i="71"/>
  <c r="S41" i="71"/>
  <c r="T41" i="71" s="1"/>
  <c r="P185" i="71"/>
  <c r="S185" i="71"/>
  <c r="T185" i="71" s="1"/>
  <c r="P281" i="71"/>
  <c r="S281" i="71"/>
  <c r="T281" i="71" s="1"/>
  <c r="P221" i="71"/>
  <c r="S221" i="71"/>
  <c r="T221" i="71" s="1"/>
  <c r="P197" i="71"/>
  <c r="S197" i="71"/>
  <c r="T197" i="71" s="1"/>
  <c r="P137" i="71"/>
  <c r="S137" i="71"/>
  <c r="T137" i="71" s="1"/>
  <c r="P105" i="71"/>
  <c r="S105" i="71"/>
  <c r="T105" i="71" s="1"/>
  <c r="P73" i="71"/>
  <c r="S73" i="71"/>
  <c r="T73" i="71" s="1"/>
  <c r="P209" i="71"/>
  <c r="S209" i="71"/>
  <c r="T209" i="71" s="1"/>
  <c r="P57" i="71"/>
  <c r="S57" i="71"/>
  <c r="T57" i="71" s="1"/>
  <c r="P33" i="71"/>
  <c r="S33" i="71"/>
  <c r="T33" i="71" s="1"/>
  <c r="P85" i="71"/>
  <c r="S85" i="71"/>
  <c r="T85" i="71" s="1"/>
  <c r="P305" i="71"/>
  <c r="S305" i="71"/>
  <c r="T305" i="71" s="1"/>
  <c r="P153" i="71"/>
  <c r="S153" i="71"/>
  <c r="T153" i="71" s="1"/>
  <c r="P241" i="71"/>
  <c r="S241" i="71"/>
  <c r="T241" i="71" s="1"/>
  <c r="T313" i="71" l="1"/>
  <c r="F9" i="71"/>
  <c r="T314" i="71" l="1"/>
  <c r="T315" i="71" s="1"/>
  <c r="V23" i="71" s="1"/>
</calcChain>
</file>

<file path=xl/sharedStrings.xml><?xml version="1.0" encoding="utf-8"?>
<sst xmlns="http://schemas.openxmlformats.org/spreadsheetml/2006/main" count="739" uniqueCount="308">
  <si>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</si>
  <si>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</si>
  <si>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</si>
  <si>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</si>
  <si>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</si>
  <si>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</si>
  <si>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</si>
  <si>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</si>
  <si>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</si>
  <si>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</si>
  <si>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</si>
  <si>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</si>
  <si>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</si>
  <si>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</si>
  <si>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</si>
  <si>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</si>
  <si>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</si>
  <si>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</si>
  <si>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</si>
  <si>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</si>
  <si>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</si>
  <si>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</si>
  <si>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</si>
  <si>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</si>
  <si>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</si>
  <si>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</si>
  <si>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</si>
  <si>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Ñ³ï</t>
  </si>
  <si>
    <t>ï</t>
  </si>
  <si>
    <t>ßáõÏ³</t>
  </si>
  <si>
    <t>Ï·</t>
  </si>
  <si>
    <t>C310-13
ï.Ù.Ï 29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</si>
  <si>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</si>
  <si>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</si>
  <si>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</si>
  <si>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</si>
  <si>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</si>
  <si>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</si>
  <si>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</si>
  <si>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</si>
  <si>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</si>
  <si>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</si>
  <si>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</si>
  <si>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</si>
  <si>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</si>
  <si>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</si>
  <si>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E27-33</t>
  </si>
  <si>
    <t>ÝÛáõÃ»ñ</t>
  </si>
  <si>
    <t>çáõñ</t>
  </si>
  <si>
    <t>E1-969</t>
  </si>
  <si>
    <t>´Ý³ÑáÕÇ »ïÉÇóù Ó»éùáí, ïá÷³ÝáõÙáí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</si>
  <si>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</si>
  <si>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</si>
  <si>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</si>
  <si>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</si>
  <si>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</si>
  <si>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</si>
  <si>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</si>
  <si>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</si>
  <si>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</si>
  <si>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</si>
  <si>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</si>
  <si>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</si>
  <si>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ËáÕáí³Ï</t>
  </si>
  <si>
    <t>³Ùñ³Ý</t>
  </si>
  <si>
    <t>Ï³Õ³å³ñ³Ù³Í</t>
  </si>
  <si>
    <t>E1-961</t>
  </si>
  <si>
    <t>´»ïáÝ» »½ñ³ù³ñ»ñÇ ï»Õ³¹ñáõÙ 200x80 ÙÙ ã³÷»ñáí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</si>
  <si>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</si>
  <si>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E46-99</t>
  </si>
  <si>
    <t>ê³ÉÇÏ³å³ïáõÙ µ»ïáÝ» ë³ÉÇÏÝ»ñáí 
6ëÙ Ñ³ëïáõÃÛ³Ùµ</t>
  </si>
  <si>
    <t>E23-1</t>
  </si>
  <si>
    <t>ËÇ× 40-70ÙÙ</t>
  </si>
  <si>
    <t>ËÇ× 10-20ÙÙ</t>
  </si>
  <si>
    <t>Î³éáõóáÕ³Ï³Ý ³ßË³ï³ÝùÝ»ñ</t>
  </si>
  <si>
    <t>E6-1</t>
  </si>
  <si>
    <t>Ê×Ç Ý³Ë³å³ïñ³ëï³Ï³Ý ß»ñïÇ Çñ³Ï³Ý³óáõÙ 10ëÙ Ñ³ëïáõÃÛ³Ùµ</t>
  </si>
  <si>
    <t>µ»ïáÝ B12.5</t>
  </si>
  <si>
    <t>ËÇ× /15-20ÙÙ/</t>
  </si>
  <si>
    <t>E27-36</t>
  </si>
  <si>
    <t>÷³Ï³Ý</t>
  </si>
  <si>
    <t>E22-117</t>
  </si>
  <si>
    <t>E16-134</t>
  </si>
  <si>
    <t>ÏÙ</t>
  </si>
  <si>
    <t>շուկա</t>
  </si>
  <si>
    <t>հատ</t>
  </si>
  <si>
    <t>E46-109</t>
  </si>
  <si>
    <t>´»ïáÝ» սալահատակի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</si>
  <si>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</si>
  <si>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Բնահողի մշակում ձեռքով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</si>
  <si>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</si>
  <si>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</si>
  <si>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</si>
  <si>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r>
      <t>Ù</t>
    </r>
    <r>
      <rPr>
        <vertAlign val="superscript"/>
        <sz val="8"/>
        <rFont val="Arial AM"/>
        <family val="2"/>
      </rPr>
      <t>3</t>
    </r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</si>
  <si>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</si>
  <si>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>ասֆալտբետոն</t>
  </si>
  <si>
    <t>P9-26
ÏÇñ.</t>
  </si>
  <si>
    <t>Ø»ï³Õ³Ï³Ý ó³ÝÏ³å³ï»ñÇ ³å³ÙáÝï³ÅáõÙ</t>
  </si>
  <si>
    <t xml:space="preserve">E27-164-2
</t>
  </si>
  <si>
    <t xml:space="preserve">Մանրահատիկ ասֆալտբետոնե ծածկույթի իրականացում 4սմ հաստությամբ    </t>
  </si>
  <si>
    <t>º/µ Ý³Ë³ß»ñïÇ å³ïñ³ëïáõÙ B12.5 ¹³ëÇ µ»ïáÝÇó</t>
  </si>
  <si>
    <t>E6-86</t>
  </si>
  <si>
    <t>²Ùñ³Ý³ó³ÝóÇ ï»Õ³¹ñáõÙ ö4BpI ³Ùñ³ÝÇó</t>
  </si>
  <si>
    <t>²Ùñ³Ý³óÝó ö4BpI, ù.150x150ÙÙ</t>
  </si>
  <si>
    <t>ó³Ýó</t>
  </si>
  <si>
    <t>è»ïÇÝ» Í³ÍÏáõÛÃÇ Çñ³Ï³Ý³óáõÙ 40ÙÙ Ñ³ëï.</t>
  </si>
  <si>
    <t>é»ï. ë³É 40ÙÙ</t>
  </si>
  <si>
    <t>Մարզասարքերի տակ é»ïÇÝ» Í³ÍÏáõÛÃÇ Çñ³Ï³Ý³óáõÙ</t>
  </si>
  <si>
    <t>Նոր մանկական խաղասարք /4 տեղանոց պտտվող կառուսել/ պատրաստում և տեղադրում</t>
  </si>
  <si>
    <t>Նոր մանկական խաղասարք /ճոճանակի/ պատրաստում և տեղադրում</t>
  </si>
  <si>
    <t>¶Ý³Ñ³ßí³ñÏ N2</t>
  </si>
  <si>
    <t>¶Ý³Ñ³ßí³ñÏ N3</t>
  </si>
  <si>
    <t>Նոր մանկական խաղասարք /հորիզոնական ճոճանակի/ պատրաստում և տեղադրում</t>
  </si>
  <si>
    <t>¶Ý³Ñ³ßí³ñÏ N4</t>
  </si>
  <si>
    <t>Նոր մանկական խաղասարք /սղարանի/ պատրաստում և տեղադրում</t>
  </si>
  <si>
    <t>¶Ý³Ñ³ßí³ñÏ N5</t>
  </si>
  <si>
    <t>Նոր փայտյա նստարանների պատրաստում և տեղադրում</t>
  </si>
  <si>
    <t>Նոր մետաղական աղբամանների պատրաստում և տեղադրում</t>
  </si>
  <si>
    <t>¶Ý³Ñ³ßí³ñÏ N6</t>
  </si>
  <si>
    <t>¶Ý³Ñ³ßí³ñÏ N7</t>
  </si>
  <si>
    <t>¶Ý³Ñ³ßí³ñÏ N8</t>
  </si>
  <si>
    <t>E1-1592</t>
  </si>
  <si>
    <t>´áõë³ÑáÕÇ Ùß³ÏáõÙ ¿ùëÏ³í³ïáñáí, µ³ñÓ»Éáí ÇÝùÝ³Ã³÷</t>
  </si>
  <si>
    <t>C310
ï.Ù.Ï. 29</t>
  </si>
  <si>
    <t>´áõë³ÑáÕÇ ï»Õ³÷áËáõÙ 35ÏÙ</t>
  </si>
  <si>
    <t>E48-168
E48-169</t>
  </si>
  <si>
    <t>´áõë³ÑáÕÇ ÷éáõÙ Ó»éùáí Ï³Ý³ã ï³ñ³ÍùÝ»ñáõÙ /10ëÙ Ñ³ëï./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</si>
  <si>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</si>
  <si>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</si>
  <si>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</si>
  <si>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</si>
  <si>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</t>
    </r>
  </si>
  <si>
    <t>ë»ñÙ</t>
  </si>
  <si>
    <t xml:space="preserve">Ասֆալտբետոնյա աշխատանքներ
</t>
  </si>
  <si>
    <t>§ÐÐ, Երևան քաղաքի Աջափնյակ վարչական շրջանի  հ. 49 մանկապարտեզի բակի բարեկարգման աշխատանքներ¦</t>
  </si>
  <si>
    <t>Ոռոգում</t>
  </si>
  <si>
    <t>ä³ÛÙ³Ý³·Çñ N ԵՔ-ԳՀԽԱՇՁԲ-21/51-2</t>
  </si>
  <si>
    <t>Բետոնե »½ñ³ù³ñ»ñÇ ù³Ý¹áõÙ /ÑÇÙùáí/</t>
  </si>
  <si>
    <t>²ëý³Éïµ»ïáÝ» ß»ñïÇ ù³Ý¹áõÙ</t>
  </si>
  <si>
    <t>E27-32</t>
  </si>
  <si>
    <t>Հանքաձյութով տոգորված խճային ծածկույթների քանդում</t>
  </si>
  <si>
    <t>´»ïáÝ» հարթակի ù³Ý¹áõÙ</t>
  </si>
  <si>
    <t>Զրուցատաղավարների/4 հատ/, Նստարանի/2 հատ/, մանկական խաղերի /10 հատ/ ապամոնտաժում</t>
  </si>
  <si>
    <t>E46-84</t>
  </si>
  <si>
    <t>մ</t>
  </si>
  <si>
    <t>E22-64
K=0,6</t>
  </si>
  <si>
    <t>Պողպատե խողովակների ապամոնտաժում 57մմ</t>
  </si>
  <si>
    <t>Բետոնե »½ñ³ù³ñ»ñÇ ï»Õ³¹ñáõÙ 300x150 ÙÙ ã³÷»ñáí</t>
  </si>
  <si>
    <t>E27-78</t>
  </si>
  <si>
    <t>Բետոնե »½ñ³ù³ñ»ñÇ ï»Õ³¹ñáõÙ 300x150ÙÙ ã³÷»ñÇ</t>
  </si>
  <si>
    <t>E27-251</t>
  </si>
  <si>
    <t>բիտում</t>
  </si>
  <si>
    <t>Բիտումի  լցում խճի վրա  880 մ2 (4.12տ/1000մ2)</t>
  </si>
  <si>
    <t>Ê³Õ³Ññ³å³ñ³ÏÝ»ñáõÙ Ï³åáõÛï ³í³½Çª ß»ñïÇ Çñ³Ï³Ý³óáõÙ, 10ëÙ Ñ³ëï.</t>
  </si>
  <si>
    <t>ավազ</t>
  </si>
  <si>
    <t>Գնահաշվարկ-N1</t>
  </si>
  <si>
    <t>Üáñ Ù»ï³Õ³Ï³Ý ½ñáõó³ñ³ÝÇ Ó»éù µ»ñáõÙ /å³ïñ³ëïáõÙ/ ¨ ï»Õ³¹ñáõÙ 3x4Ù ã³÷»ñáí</t>
  </si>
  <si>
    <t>Ø»ï³Õ³Ï³Ý ցանկապատի Çñ³Ï³Ý³óáõÙ h=2մ</t>
  </si>
  <si>
    <t>¶Ý³Ñ³ßí³ñÏ N9</t>
  </si>
  <si>
    <t>Մետաղական դարբասի  պատրաստում և տեղադրում</t>
  </si>
  <si>
    <t>¶Ý³Ñ³ßí³ñÏ N10</t>
  </si>
  <si>
    <t>Մետաղական դռնակի  պատրաստում և տեղադրում</t>
  </si>
  <si>
    <t>ÐáÕ³ÛÇÝ ³ßË³ï³ÝùÝ»ñ</t>
  </si>
  <si>
    <t>III Ï³ñ·Ç ·ñáõÝïÇ Ùß³ÏáõÙ Ó»éùáí</t>
  </si>
  <si>
    <t>²í³½Ç Ý³Ë³å³ïñ³ëï³Ï³Ý ß»ñï 10ëÙ Ñ³ëï.</t>
  </si>
  <si>
    <t>²í»Éáñ¹ µÝ³ÑáÕÇ µ³ñÓáõÙ ÇÝùÝ³Ã³÷ Ù»ù»Ý³Ý»ñÇ íñ³ »õ ï»Õ³÷áËáõÙ ÙÇÝã¨ 13ÏÙ</t>
  </si>
  <si>
    <t>î»ËÝáÉá·Ç³Ï³Ý ³ßË³ï³ÝùÝ»ñ</t>
  </si>
  <si>
    <t>E22-399</t>
  </si>
  <si>
    <t>ØÇ³óáõÙ ·áñÍáÕ çñ³·ÍÇÝ</t>
  </si>
  <si>
    <t>ï»Õ</t>
  </si>
  <si>
    <t>E22-118</t>
  </si>
  <si>
    <t>ÊáÕáí³Ï³ß³ñÇ ³ÝóÏ³óáõÙ åáÉÇ¿ÃÇÉ»Ý³ÛÇÝ ËáÕáí³ÏÝ»ñÇó d=75x6,8մմ, 16,0 մթն.ճնշ.</t>
  </si>
  <si>
    <t>ÊáÕáí³Ï³ß³ñÇ ³ÝóÏ³óáõÙ åáÉÇ¿ÃÇÉ»Ý³ÛÇÝ ËáÕáí³ÏÝ»ñÇó d=50x4,6մմ, 16,0 մթն.ճնշ.</t>
  </si>
  <si>
    <t>ÊáÕáí³Ï³ß³ñÇ ³ÝóÏ³óáõÙ åáÉÇ¿ÃÇÉ»Ý³ÛÇÝ ËáÕáí³ÏÝ»ñÇó d=40x3,7մմ, 16,0 մթն.ճնշ.</t>
  </si>
  <si>
    <t>ÊáÕáí³Ï³ß³ñÇ ³ÝóÏ³óáõÙ åáÉÇ¿ÃÇÉ»Ý³ÛÇÝ ËáÕáí³ÏÝ»ñÇó d=32մմ, 16,0 մթն.ճնշ., ջերմամեկուսիչով</t>
  </si>
  <si>
    <t>ÊáÕáí³Ï³ß³ñÇ ³ÝóÏ³óáõÙ åáÉÇ¿ÃÇÉ»Ý³ÛÇÝ ËáÕáí³ÏÝ»ñÇó d=25մմ, 16,0 մթն.ճնշ., ջերմամեկուսիչով</t>
  </si>
  <si>
    <t>ÊáÕáí³Ï³ß³ñÇ ³ÝóÏ³óáõÙ åáÉÇ¿ÃÇÉ»Ý³ÛÇÝ ËáÕáí³ÏÝ»ñÇó d=20x2,0մմ, 16,0 մթն.ճնշ.</t>
  </si>
  <si>
    <t>äáÉÇ¿ÃÇÉ»Ý» Ó¨³íáñ Ù³ë»ñÇ ï»Õ³¹ñáõÙ /»é³µ³ßËÇÏ/</t>
  </si>
  <si>
    <t>եռաբաշխիչ</t>
  </si>
  <si>
    <t xml:space="preserve">æñó³Ý óÝóáõÕ </t>
  </si>
  <si>
    <t>óÝóáõÕ</t>
  </si>
  <si>
    <t>æñÃáÕ Ñ³Ý·áõÛóÝ»ñÇ ÙáÝï³ÅáõÙ</t>
  </si>
  <si>
    <t>Ï-ï</t>
  </si>
  <si>
    <t>E6-225</t>
  </si>
  <si>
    <t>´»ïáÝ» »/µ Ñáñ ÷³Ï³ÝÝ»ñÇ ï»Õ³¹ñÙ³Ý Ñ³Ù³ñ 600x600x500</t>
  </si>
  <si>
    <t>÷³Ûï³ÝÛáõÃ</t>
  </si>
  <si>
    <t>ÐáñÇ Ù»ï³Õ³Ï³Ý Ï³÷³ñÇã</t>
  </si>
  <si>
    <t>Ù»ï³Õ³Ï³Ý</t>
  </si>
  <si>
    <t>Ï³÷³ñÇã</t>
  </si>
  <si>
    <t>E22-313</t>
  </si>
  <si>
    <t xml:space="preserve">ÊáÕáí³Ï³ß³ñÇ Éí³óáõÙ </t>
  </si>
  <si>
    <t>¸³ï³ñÏÙ³Ý ÷³Ï³Ý d=25ÙÙ</t>
  </si>
  <si>
    <t>Ջրավազանի ե/բ-յա պատերի քանդում 40 սմ խորությամբ</t>
  </si>
  <si>
    <t>ßáõÏ132</t>
  </si>
  <si>
    <t>ßáõÏ133</t>
  </si>
  <si>
    <t>äáÉÇ¿ÃÇÉ»Ý» Ó¨³íáñ Ù³ë»ñÇ ï»Õ³¹ñáõÙ /Ã»ùáõÙ/</t>
  </si>
  <si>
    <t>äáÉÇ¿ÃÇÉ»Ý» Ó¨³íáñ Ù³ë»ñÇ ï»Õ³¹ñáõÙ /³ÝóáõÙ/</t>
  </si>
  <si>
    <t>äáÉÇ¿ÃÇÉ»Ý» Ó¨³íáñ Ù³ë»ñÇ ï»Õ³¹ñáõÙ /միացում/</t>
  </si>
  <si>
    <t>Ã»ùáõÙ</t>
  </si>
  <si>
    <t>միացում</t>
  </si>
  <si>
    <t>³ÝóáõÙ</t>
  </si>
  <si>
    <t>²²Ð, 20%</t>
  </si>
  <si>
    <t>ØÇ³íáñÇ ÁÝ¹Ñ³Ýáõñ ³ñÅ»ùÁ</t>
  </si>
  <si>
    <t>ԾԱՎԱԼԱԹԵՐԹ-ՆԱԽԱՀԱՇԻՎ
Сводная ведомость обема работ</t>
  </si>
  <si>
    <t>§ÐÐ, Երևան քաղաքի Աջափնյակ վարչական շրջանի  հ. 49 մանկապարտեզի բակի բարեկարգման աշխատանքներ¦
РА, административный округ Ачапняк, д. 49 работ по благоустройству двора детского сада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</si>
  <si>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</si>
  <si>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</si>
  <si>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</si>
  <si>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</si>
  <si>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</si>
  <si>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Ñ³½. ¹ñ³Ù
тыс. Драм</t>
  </si>
  <si>
    <t>ÀÝ¹Ñ³Ýáõñ ³ñÅ»ùÁ
Всего</t>
  </si>
  <si>
    <t>Բետոնե »½ñ³ù³ñ»ñÇ ù³Ý¹áõÙ /ÑÇÙùáí/Снос бетонных бордюров</t>
  </si>
  <si>
    <t>·Ù
м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</si>
  <si>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</si>
  <si>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</si>
  <si>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</si>
  <si>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</si>
  <si>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</si>
  <si>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²ëý³Éïµ»ïáÝ» ß»ñïÇ ù³Ý¹áõÙ, 39.0ùÙ
Снос асфальтобетонного слоя</t>
  </si>
  <si>
    <r>
      <t>Ù</t>
    </r>
    <r>
      <rPr>
        <vertAlign val="superscript"/>
        <sz val="8"/>
        <rFont val="Arial Armenian"/>
        <family val="2"/>
      </rPr>
      <t>3
м3</t>
    </r>
  </si>
  <si>
    <t>Հանքաձյութով տոգորված խճային ծածկույթների քանդում
Демонтаж гравийных покрытий, пропитанных битумом</t>
  </si>
  <si>
    <t>´»ïáÝ» հարթակի ù³Ý¹áõÙ
Снос бетонной площадки</t>
  </si>
  <si>
    <t>´»ïáÝ» սալահատակի ù³Ý¹áõÙ
Снос бетонного покрытия</t>
  </si>
  <si>
    <r>
      <t>Ù</t>
    </r>
    <r>
      <rPr>
        <vertAlign val="superscript"/>
        <sz val="8"/>
        <rFont val="Arial Armenian"/>
        <family val="2"/>
      </rPr>
      <t>2
м2</t>
    </r>
  </si>
  <si>
    <t>Ø»ï³Õ³Ï³Ý ó³ÝÏ³å³ï»ñÇ ³å³ÙáÝï³ÅáõÙ
Демонтаж металлического забора</t>
  </si>
  <si>
    <t>Զրուցատաղավարների/4 հատ/, Նստարանի/2 հատ/, մանկական խաղերի /10 հատ/ ապամոնտաժում
Демонтаж скамеек и мусорных баков</t>
  </si>
  <si>
    <t>Ñ³ï
шт</t>
  </si>
  <si>
    <t>Ջրավազանի ե/բ-յա պատերի քանդում 40 սմ խորությամբ
Снос железобетонных стен бассейна на глубину 40 см.</t>
  </si>
  <si>
    <t>Պողպատե խողովակների ապամոնտաժում 57մմ
Демонтаж стальных труб</t>
  </si>
  <si>
    <t>Բնահողի մշակում ձեռքով
Обработка земли вручную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</si>
  <si>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</si>
  <si>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>ï
тн</t>
  </si>
  <si>
    <t xml:space="preserve">ø³Ý¹Ù³Ý ³ßË³ï³ÝùÝ»ñ
Работы по сносу
</t>
  </si>
  <si>
    <t xml:space="preserve">
Î³éáõóáÕ³Ï³Ý ³ßË³ï³ÝùÝ»ñ
Строительные работы
</t>
  </si>
  <si>
    <t>Բետոնե »½ñ³ù³ñ»ñÇ ï»Õ³¹ñáõÙ 300x150 ÙÙ ã³÷»ñáí
Монтаж бетонных бордюров размером 150 * 300 мм.</t>
  </si>
  <si>
    <t>Ê×Ç Ý³Ë³å³ïñ³ëï³Ï³Ý ß»ñïÇ Çñ³Ï³Ý³óáõÙ 10ëÙ Ñ³ëïáõÃÛ³Ùµ
Подготовительный слой из базальтового щебня толщиной 10 см</t>
  </si>
  <si>
    <t>Բետոնե »½ñ³ù³ñ»ñÇ ï»Õ³¹ñáõÙ 300x150ÙÙ ã³÷»ñÇ
Монтаж бетонных бордюров размером 150 * 300 мм.</t>
  </si>
  <si>
    <t>Ասֆալտբետոնյա աշխատանքներ
Асфальтобетонные работы</t>
  </si>
  <si>
    <t>Խճային հիմք   H=12սմ 
Основание гравийное 12 см</t>
  </si>
  <si>
    <t>Բիտումի  լցում խճի վրա  880 մ2 (4.12տ/1000մ2)
Заполнение битумом на гравии</t>
  </si>
  <si>
    <t>Մանրահատիկ ասֆալտբետոնե ծածկույթի իրականացում 4սմ հաստությամբ    
Выполнение асфальтобетонного покрытия толщиной 4 см.</t>
  </si>
  <si>
    <t>´»ïáÝ» »½ñ³ù³ñ»ñÇ ï»Õ³¹ñáõÙ 200x80 ÙÙ ã³÷»ñáí
Установка бетонных бордюров размером 200x80 мм</t>
  </si>
  <si>
    <t>Ê×Ç Ý³Ë³å³ïñ³ëï³Ï³Ý ß»ñïÇ Çñ³Ï³Ý³óáõÙ 5ëÙ Ñ³ëïáõÃÛ³Ùµ
Подготовительный слой из базальтового щебня толщиной 5 см</t>
  </si>
  <si>
    <t>´»ïáÝ» »½ñ³ù³ñ»ñÇ ï»Õ³¹ñáõÙ 200x80ÙÙ ã³÷»ñÇ
Установка бетонных бордюров размером 200x80 мм</t>
  </si>
  <si>
    <t>´»ïáÝ» ë³ÉÇÏÝ»ñÇ (ïáÙ»ï) ï»Õ³¹ñáõÙ /բակի մեջ և զրուցատաղավարում/
Бетонная плитка / помидор / во дворе и в чате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</si>
  <si>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</si>
  <si>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ê³ÉÇÏ³å³ïáõÙ µ»ïáÝ» ë³ÉÇÏÝ»ñáí 
6ëÙ Ñ³ëïáõÃÛ³Ùµ
Плитка с бетонными плитами толщиной 6 см</t>
  </si>
  <si>
    <t>Մարզասարքերի տակ é»ïÇÝ» Í³ÍÏáõÛÃÇ Çñ³Ï³Ý³óáõÙ
Резиновый чехол под тренажер</t>
  </si>
  <si>
    <t>Ê×Ç Ý³Ë³å³ïñ³ëï³Ï³Ý ß»ñïÇ Çñ³Ï³Ý³óáõÙ 10ëÙ Ñ³ëïáõÃÛ³Ùµ
Выполнение слоя гравия толщиной 10 см.</t>
  </si>
  <si>
    <t>²Ùñ³Ý³ó³ÝóÇ ï»Õ³¹ñáõÙ ö4BpI ³Ùñ³ÝÇó
Установка арматуры 4BpI</t>
  </si>
  <si>
    <t>ï
т</t>
  </si>
  <si>
    <t>º/µ Ý³Ë³ß»ñïÇ å³ïñ³ëïáõÙ B12.5 ¹³ëÇ µ»ïáÝÇó
Выполнение железобетонного предварительного слоя бетоном класса В 12,5</t>
  </si>
  <si>
    <t>²Ùñ³Ý³óÝó ö4BpI, ù.150x150ÙÙ
Арматурная сетка 4BpI 150x150</t>
  </si>
  <si>
    <t>è»ïÇÝ» Í³ÍÏáõÛÃÇ Çñ³Ï³Ý³óáõÙ 40ÙÙ Ñ³ëï.
Выполнение резинового покрытия толщиной 40 мм.</t>
  </si>
  <si>
    <t>²ÛÉ ³ßË³ï³ÝùÝ»ñ
Разные работы</t>
  </si>
  <si>
    <t>Ê³Õ³Ññ³å³ñ³ÏÝ»ñáõÙ Ï³åáõÛï ³í³½Çª ·É³ù³ñÇ ß»ñïÇ Çñ³Ï³Ý³óáõÙ, 10ëÙ Ñ³ëï.
Исполнение слоя из голубого песка / извести / толщиной 10 см на игровых площадках</t>
  </si>
  <si>
    <t>Üáñ Ù»ï³Õ³Ï³Ý ½ñáõó³ñ³ÝÇ Ó»éù µ»ñáõÙ /å³ïñ³ëïáõÙ/ ¨ ï»Õ³¹ñáõÙ 3x4Ù ã³÷»ñáí, ë»Õ³Ýáí, Ýëï³ñ³ÝÝ»ñáí
Подготовка и установка нового металлического беседки размером 3х4 м, стол и скамейки</t>
  </si>
  <si>
    <t>¶Ý³Ñ³ßí³ñÏ N1
Расчет цены N1</t>
  </si>
  <si>
    <t>Üáñ Ù³ÝÏ³Ï³Ý Ë³Õ³ë³ñù §4 ï»Õ³Ýáó åïïíáÕ Ï³ñáõë»É¦-Ç Ó»éù µ»ñáõÙ /å³ïñ³ëïáõÙ/ ¨ ï»Õ³¹ñáõÙ
Новое детское игровое оборудование, подготовка и установка 4-местной вращающейся карусели</t>
  </si>
  <si>
    <t>¶Ý³Ñ³ßí³ñÏ N2
Расчет цены N2</t>
  </si>
  <si>
    <t>Üáñ Ù³ÝÏ³Ï³Ý Ë³Õ³ë³ñù §ÐáñÇ½áÝ³Ï³Ý ×á×³Ý³Ï¦-Ç Ó»éù µ»ñáõÙ /å³ïñ³ëïáõÙ/ ¨ ï»Õ³¹ñáõÙ
Новое детское игровое оборудование, изготовление и установка горизонтальных качелей</t>
  </si>
  <si>
    <t>¶Ý³Ñ³ßí³ñÏ N3
Расчет цены N3</t>
  </si>
  <si>
    <t>¶Ý³Ñ³ßí³ñÏ N4
Расчет цены N4</t>
  </si>
  <si>
    <t>Üáñ Ù³ÝÏ³Ï³Ý Ë³Õ³ë³ñù §սղարան¦-Ç Ó»éù µ»ñáõÙ /å³ïñ³ëïáõÙ/ ¨ ï»Õ³¹ñáõÙ
Установка новой детской горки.</t>
  </si>
  <si>
    <t>¶Ý³Ñ³ßí³ñÏ N5
Расчет цены N5</t>
  </si>
  <si>
    <t>Üáñ Ù³ÝÏ³Ï³Ý Ë³Õ³ë³ñù §×á×³Ý³Ï¦-Ç Ó»éù µ»ñáõÙ /å³ïñ³ëïáõÙ/ ¨ ï»Õ³¹ñáõÙ
Установка новых детских игрушечных качелей</t>
  </si>
  <si>
    <t>¶Ý³Ñ³ßí³ñÏ N6
Расчет цены N6</t>
  </si>
  <si>
    <t>Üëï³ñ³ÝÝ»ñÇ Ó»éù µ»ñáõÙ /å³ïñ³ëïáõÙ/ ¨ ï»Õ³¹ñáõÙ
изготовление и установка скамейки</t>
  </si>
  <si>
    <t>Ø»ï³Õ³Ï³Ý ³Õµ³Ù³ÝÝ»ñÇ Ó»éù µ»ñáõÙ /å³ïñ³ëïáõÙ/ ¨ ï»Õ³¹ñáõÙ
подготовка и установка металлических мусорных баков</t>
  </si>
  <si>
    <t>¶Ý³Ñ³ßí³ñÏ N7
Расчет цены N7</t>
  </si>
  <si>
    <t>Ø»ï³Õ³Ï³Ý ցանկապատի Çñ³Ï³Ý³óáõÙ h=2մ
Подготовка и установка металлического забора высотой 2 м.</t>
  </si>
  <si>
    <t>¶Ý³Ñ³ßí³ñÏ N8
Расчет цены N8</t>
  </si>
  <si>
    <t>¶Ý³Ñ³ßí³ñÏ N9
Расчет цены N9</t>
  </si>
  <si>
    <t>Մետաղական դարբասի  պատրաստում և տեղադրում
Изготовление и установка металлических ворот</t>
  </si>
  <si>
    <t>Մետաղական դռնակի  պատրաստում և տեղադրում
изготовление и установка металлической двери</t>
  </si>
  <si>
    <t>¶Ý³Ñ³ßí³ñÏ N10
Расчет цены N10</t>
  </si>
  <si>
    <t>´áõë³ÑáÕÇ Ùß³ÏáõÙ ¿ùëÏ³í³ïáñáí, µ³ñÓ»Éáí ÇÝùÝ³Ã³÷
Обработка почвы отвалом</t>
  </si>
  <si>
    <t>´áõë³ÑáÕÇ ï»Õ³÷áËáõÙ 35ÏÙ
Транспортировка пашни 35 км</t>
  </si>
  <si>
    <t>´áõë³ÑáÕÇ ÷éáõÙ Ó»éùáí Ï³Ý³ã ï³ñ³ÍùÝ»ñáõÙ /10ëÙ Ñ³ëï./
Запекание почвы вручную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</si>
  <si>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</si>
  <si>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Посев семян</t>
    </r>
  </si>
  <si>
    <t>Ոռոգում
Орошение</t>
  </si>
  <si>
    <t>ÐáÕ³ÛÇÝ ³ßË³ï³ÝùÝ»ñ
Земляные работы</t>
  </si>
  <si>
    <t>III Ï³ñ·Ç ·ñáõÝïÇ Ùß³ÏáõÙ Ó»éùáí
Обработка почвы вручную</t>
  </si>
  <si>
    <t>²í³½Ç Ý³Ë³å³ïñ³ëï³Ï³Ý ß»ñï 10ëÙ Ñ³ëï.
Подготовительный слой песка</t>
  </si>
  <si>
    <t>´Ý³ÑáÕÇ »ïÉÇóù Ó»éùáí, ïá÷³ÝáõÙáí
Засыпка вручную</t>
  </si>
  <si>
    <t>î»ËÝáÉá·Ç³Ï³Ý ³ßË³ï³ÝùÝ»ñ
Технологические работы</t>
  </si>
  <si>
    <t>Միացում գործող գծին
Подключение к операционной линии</t>
  </si>
  <si>
    <t>կ/տ
точка</t>
  </si>
  <si>
    <t>ÊáÕáí³Ï³ß³ñÇ ³ÝóÏ³óáõÙ åáÉÇ¿ÃÇÉ»Ý³ÛÇÝ ËáÕáí³ÏÝ»ñÇó d=75x6,8մմ, 16,0 մթն.ճնշ.
Прокладка трубопроводов из полиэтиленовых труб d=75x6,8</t>
  </si>
  <si>
    <t>ÊáÕáí³Ï³ß³ñÇ ³ÝóÏ³óáõÙ åáÉÇ¿ÃÇÉ»Ý³ÛÇÝ ËáÕáí³ÏÝ»ñÇó d=50x4,6մմ, 16,0 մթն.ճնշ.
Прокладка трубопроводов из полиэтиленовых труб d=50x4,6</t>
  </si>
  <si>
    <t>ÊáÕáí³Ï³ß³ñÇ ³ÝóÏ³óáõÙ åáÉÇ¿ÃÇÉ»Ý³ÛÇÝ ËáÕáí³ÏÝ»ñÇó d=40x3,7մմ, 16,0 մթն.ճնշ.
Прокладка трубопроводов из полиэтиленовых труб d=40x3,7</t>
  </si>
  <si>
    <t>ÊáÕáí³Ï³ß³ñÇ ³ÝóÏ³óáõÙ åáÉÇ¿ÃÇÉ»Ý³ÛÇÝ ËáÕáí³ÏÝ»ñÇó d=32մմ, 16,0 մթն.ճնշ., ջերմամեկուսիչով
Прокладка трубопроводов из полиэтиленовых трубd=32</t>
  </si>
  <si>
    <t>ÊáÕáí³Ï³ß³ñÇ ³ÝóÏ³óáõÙ åáÉÇ¿ÃÇÉ»Ý³ÛÇÝ ËáÕáí³ÏÝ»ñÇó d=25մմ, 16,0 մթն.ճնշ., ջերմամեկուսիչով
Прокладка трубопроводов из полиэтиленовых трубd=25</t>
  </si>
  <si>
    <t>ÊáÕáí³Ï³ß³ñÇ ³ÝóÏ³óáõÙ åáÉÇ¿ÃÇÉ»Ý³ÛÇÝ ËáÕáí³ÏÝ»ñÇó d=20x2,0մմ, 16,0 մթն.ճնշ.
Прокладка трубопроводов из полиэтиленовых труб d=20x2,0</t>
  </si>
  <si>
    <t>äáÉÇ¿ÃÇÉ»Ý» Ó¨³íáñ Ù³ë»ñÇ ï»Õ³¹ñáõÙ /միացում/
Монтаж фасонных деталей из полиэтилена / связь /</t>
  </si>
  <si>
    <t>äáÉÇ¿ÃÇÉ»Ý» Ó¨³íáñ Ù³ë»ñÇ ï»Õ³¹ñáõÙ /Ã»ùáõÙ/
Монтаж фасонных деталей из полиэтилена/ гибка /</t>
  </si>
  <si>
    <t>äáÉÇ¿ÃÇÉ»Ý» Ó¨³íáñ Ù³ë»ñÇ ï»Õ³¹ñáõÙ /»é³µ³ßËÇÏ/
Монтаж фасонных деталей из полиэтилена / тройник /</t>
  </si>
  <si>
    <t>äáÉÇ¿ÃÇÉ»Ý» Ó¨³íáñ Ù³ë»ñÇ ï»Õ³¹ñáõÙ /³ÝóáõÙ/
Монтаж фасонных деталей из полиэтилена/ переход /</t>
  </si>
  <si>
    <t>¶Ý³Ñ³ßí³ñÏ N10
Расчет цены N11</t>
  </si>
  <si>
    <t>æñÃáÕ Ñ³Ý·áõÛóÝ»ñÇ ÙáÝï³ÅáõÙ
Узел замораживания</t>
  </si>
  <si>
    <t>æñó³Ý óÝóáõÕ 
Они окропили душ</t>
  </si>
  <si>
    <t>´»ïáÝ» »/µ Ñáñ ÷³Ï³ÝÝ»ñÇ ï»Õ³¹ñÙ³Ý Ñ³Ù³ñ 600x600x500
бетонные колодцы 600x600x500</t>
  </si>
  <si>
    <t>ÐáñÇ Ù»ï³Õ³Ï³Ý Ï³÷³ñÇã
Металлические крышки колодцев</t>
  </si>
  <si>
    <t>ÊáÕáí³Ï³ß³ñÇ Éí³óáõÙ 
Промывка трубопроводов</t>
  </si>
  <si>
    <t>ÏÙ
км:</t>
  </si>
  <si>
    <t>¸³ï³ñÏÙ³Ý ÷³Ï³Ý d=25ÙÙ
Пустой клапан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</si>
</sst>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7" formatCode="0.0"/>
    <numFmt numFmtId="169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theme="0"/>
      <name val="Arial Armenian"/>
      <family val="2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color rgb="FFFF0000"/>
      <name val="Arial Armenian"/>
      <family val="2"/>
    </font>
    <font>
      <i/>
      <sz val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16" fillId="0" borderId="0"/>
    <xf numFmtId="0" fontId="16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</cellStyleXfs>
  <cellXfs count="236">
    <xf numFmtId="0" fontId="0" fillId="0" borderId="0" xfId="0"/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165" fontId="4" fillId="2" borderId="1" xfId="1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 applyProtection="1"/>
    <xf numFmtId="4" fontId="1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/>
    </xf>
    <xf numFmtId="165" fontId="17" fillId="2" borderId="1" xfId="0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167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2" fontId="1" fillId="2" borderId="0" xfId="0" applyNumberFormat="1" applyFont="1" applyFill="1"/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21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/>
    </xf>
    <xf numFmtId="0" fontId="9" fillId="2" borderId="1" xfId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1" fontId="17" fillId="2" borderId="1" xfId="0" applyNumberFormat="1" applyFont="1" applyFill="1" applyBorder="1" applyAlignment="1">
      <alignment horizontal="left" vertical="center"/>
    </xf>
    <xf numFmtId="2" fontId="17" fillId="2" borderId="1" xfId="0" applyNumberFormat="1" applyFont="1" applyFill="1" applyBorder="1" applyAlignment="1">
      <alignment horizontal="left" vertical="center"/>
    </xf>
    <xf numFmtId="2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2" fontId="4" fillId="2" borderId="1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2" fontId="4" fillId="2" borderId="2" xfId="1" applyNumberFormat="1" applyFont="1" applyFill="1" applyBorder="1" applyAlignment="1">
      <alignment horizontal="left" vertical="center"/>
    </xf>
    <xf numFmtId="2" fontId="4" fillId="2" borderId="3" xfId="1" applyNumberFormat="1" applyFont="1" applyFill="1" applyBorder="1" applyAlignment="1">
      <alignment horizontal="left" vertical="center"/>
    </xf>
    <xf numFmtId="2" fontId="4" fillId="2" borderId="4" xfId="1" applyNumberFormat="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1" fontId="4" fillId="2" borderId="1" xfId="1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4" xfId="0" applyNumberFormat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0" fontId="15" fillId="3" borderId="1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>
      <alignment horizontal="left" vertical="center"/>
    </xf>
    <xf numFmtId="164" fontId="4" fillId="2" borderId="2" xfId="1" applyNumberFormat="1" applyFont="1" applyFill="1" applyBorder="1" applyAlignment="1">
      <alignment horizontal="left" vertical="center"/>
    </xf>
    <xf numFmtId="164" fontId="4" fillId="2" borderId="3" xfId="1" applyNumberFormat="1" applyFont="1" applyFill="1" applyBorder="1" applyAlignment="1">
      <alignment horizontal="left" vertical="center"/>
    </xf>
    <xf numFmtId="164" fontId="4" fillId="2" borderId="4" xfId="1" applyNumberFormat="1" applyFont="1" applyFill="1" applyBorder="1" applyAlignment="1">
      <alignment horizontal="left" vertical="center"/>
    </xf>
    <xf numFmtId="164" fontId="15" fillId="4" borderId="1" xfId="0" applyNumberFormat="1" applyFont="1" applyFill="1" applyBorder="1" applyAlignment="1">
      <alignment horizontal="center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0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1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2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3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4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5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6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7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8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9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0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1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2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3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4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5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6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7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8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9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0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1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2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3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4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5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6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7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8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39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40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41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0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1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2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3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4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5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6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7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8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79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0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1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2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3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4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5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6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7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8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89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0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1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2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3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4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5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6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7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8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199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0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1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2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3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4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5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6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7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8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09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0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1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2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3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4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5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6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7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8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19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0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1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2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3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4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5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6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7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8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29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0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1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2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3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4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5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6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7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8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39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0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1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2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3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4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5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6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7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8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49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50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51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52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253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0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1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2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3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4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5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6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7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8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19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0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1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2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3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4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5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6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7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8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9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0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1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2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3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4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5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6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7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8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9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0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1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2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3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4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5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6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7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8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9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0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1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2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3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4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5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6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7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8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9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0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1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2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3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4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5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6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7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8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9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0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1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2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3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4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5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6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7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8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79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0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1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2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3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4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5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6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7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8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89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0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1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2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93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2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3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4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5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6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7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8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9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0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1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2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3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4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5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6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7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8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9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0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1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2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3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4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5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6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7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8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9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0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1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2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3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4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5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6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7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8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9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0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1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2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3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4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5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6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7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8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9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0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1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2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3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4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5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2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3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4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5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6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7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8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9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0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1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2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3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4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5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6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7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8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9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0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1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2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3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4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5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6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7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8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9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0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1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2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3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4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5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6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7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8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99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0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1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2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3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4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5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6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7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8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09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0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1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2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3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4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5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6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7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8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19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0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1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2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3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4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5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6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7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8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29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0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1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2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3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4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5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6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7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8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39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0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1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2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3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4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645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4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5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6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7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8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79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0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1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2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3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4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5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6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7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8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89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0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1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2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3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4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5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6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7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8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699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0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1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2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3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4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5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6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7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8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09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0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1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2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3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4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5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6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7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8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19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0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1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2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3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4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5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6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7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8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29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0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1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2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3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4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5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6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7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8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39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0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1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2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3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4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5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6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7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8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49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0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1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2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3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4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5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6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57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4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5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6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7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8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19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0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1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2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3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4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5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6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7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8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29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0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1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2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3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4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5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6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7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8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39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0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1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2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3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4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5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6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7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8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49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0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1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2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3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4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5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6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7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8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59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0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1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2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3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4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5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6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7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8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69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0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1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2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3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4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5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6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7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8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9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0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1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2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3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4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5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6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7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8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9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0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1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2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3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4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5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6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7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2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3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4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5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6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7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8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19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0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1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2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3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4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5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6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7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8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29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0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1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2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3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4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5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6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7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8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39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0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1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2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3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4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5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6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7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8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49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0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1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2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3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4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5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6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7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8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59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0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1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2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3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4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5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6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7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8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9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0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1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2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3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4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5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6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7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8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9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0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1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2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3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4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5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6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7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8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9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0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1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2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3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4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5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6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7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8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9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0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1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2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3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4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5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6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7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8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9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2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3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4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5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6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7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8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59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0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1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2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3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4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5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6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7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8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69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0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1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2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3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4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5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6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7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8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79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0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1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2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3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4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5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6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7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8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89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0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1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2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3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4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5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6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7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8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9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0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1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2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3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4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5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6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7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8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9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0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1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2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3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4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5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6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7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8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9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0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1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2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3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4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5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6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7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8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9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0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1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2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3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4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5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6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7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8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39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0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1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2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3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4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5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6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7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8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49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4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5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6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7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8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69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0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1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2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3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4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5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6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7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8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79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0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1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2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3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4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5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6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7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8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89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0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1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2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3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4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5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6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7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8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199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0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1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2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3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4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5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6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7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8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09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0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1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2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3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4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5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6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7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8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19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0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1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2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3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4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5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6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7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8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29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0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1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2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3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4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5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6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7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8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39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0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1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2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3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4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5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6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7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8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49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0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1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2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3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4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5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6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7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8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59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60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1261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4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5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6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7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8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09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0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1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2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3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4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5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6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7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8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19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0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1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2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3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4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5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6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7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8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29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0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1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2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3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4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5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6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7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8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39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0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1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2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3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4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5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6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7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8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49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0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1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2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3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4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5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6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7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8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59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0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1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2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3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4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5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6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7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8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69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0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1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2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3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4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5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6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7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8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79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0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1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2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3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4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5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6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7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8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9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0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1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2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3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4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5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6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7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8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9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0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1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6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7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8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19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0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1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2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3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4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5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6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7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8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29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0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1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2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3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4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5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6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7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8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39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0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1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2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3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4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5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6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7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8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49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0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1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2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3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4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5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6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7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8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59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0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1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2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3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4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5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6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7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8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69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0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1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2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3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4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5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6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7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8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79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0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1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2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3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4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5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6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7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8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89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0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1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2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3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4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5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6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7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8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499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0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1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2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3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4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5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6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7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8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09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10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11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12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513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6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7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8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59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0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1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2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3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4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5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6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7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8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69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0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1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2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3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4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5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6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7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8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79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0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1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2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3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4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5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6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7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8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89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0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1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2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3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4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5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6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7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8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599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0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1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2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3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4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5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6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7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8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09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0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1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2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3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4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5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6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7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8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19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0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1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2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3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4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5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6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7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8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29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0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1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2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3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4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5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6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7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8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39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0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1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2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3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4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5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6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7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8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49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50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51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52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653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8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69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0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1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2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3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4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5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6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7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8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79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0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1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2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3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4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5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6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7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8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89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0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1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2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3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4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5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6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7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8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99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0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1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2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3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4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5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6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7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8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09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0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1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2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3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4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5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6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7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8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19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0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1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2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3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4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5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6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7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8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29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0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1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2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3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4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5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6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7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8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39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0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1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2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3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4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5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6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7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8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49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0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1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2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3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4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5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6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7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8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59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60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61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62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63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64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765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6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7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8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9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0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1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2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3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4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5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6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7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8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9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0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1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2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3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4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5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6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7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8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89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90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91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92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93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4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5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6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7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8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9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0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1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2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3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4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5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6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7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8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9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0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1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2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3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4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5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6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7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8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9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0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1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2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3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4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5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6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7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8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9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0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1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2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3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4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5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6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7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8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9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0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1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2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3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4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5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6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7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8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9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0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1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2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3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4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5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6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7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8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9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0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1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2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3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4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5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6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7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8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69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0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1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2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3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4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5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6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7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8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79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0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1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2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3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4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5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6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7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8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89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0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1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2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3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4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5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6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7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8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99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900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901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902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903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904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905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06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07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08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09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0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1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2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3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4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5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6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7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8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19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0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1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2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3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4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5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6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7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8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29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0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1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2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3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4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5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6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7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8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39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0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1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2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3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4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5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6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7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8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49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0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1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2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3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4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5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6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7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8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59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0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1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2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3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4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5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6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7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8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69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0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1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2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3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4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5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6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7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8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79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0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1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2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3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4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5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6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7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8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89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0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1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2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3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4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5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6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7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8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99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0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1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2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3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4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5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6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7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8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09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10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11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12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13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14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15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16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17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18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19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0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1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2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3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4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5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6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7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8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29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30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31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32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33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34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35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36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37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38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39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40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41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42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43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44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045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46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47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48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49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0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1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2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3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4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5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6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7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8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59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0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1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2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3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4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5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6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7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8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69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0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1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2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3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4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5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6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7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8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79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0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1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2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3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4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5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6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7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8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89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0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1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2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3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4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5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6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7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8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099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0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1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2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3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4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5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6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7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8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09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0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1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2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3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4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5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6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7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8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19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0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1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2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3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4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5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6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7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8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29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0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1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2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3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4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5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6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7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8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39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0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1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2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3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4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5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6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7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8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49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50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51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52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53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54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55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56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380</xdr:row>
      <xdr:rowOff>0</xdr:rowOff>
    </xdr:from>
    <xdr:to>
      <xdr:col>10</xdr:col>
      <xdr:colOff>38100</xdr:colOff>
      <xdr:row>380</xdr:row>
      <xdr:rowOff>0</xdr:rowOff>
    </xdr:to>
    <xdr:sp macro="" textlink="">
      <xdr:nvSpPr>
        <xdr:cNvPr id="2157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58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59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0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1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2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3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4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5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6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7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8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69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0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1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2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3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4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5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6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7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8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79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0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1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2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3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4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5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6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7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8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89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0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1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2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3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4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5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6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7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8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199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0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1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2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3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4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5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6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7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8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09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0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1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2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3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4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5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6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7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8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19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0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1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2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3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4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5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6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7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8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29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0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1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2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3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4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5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6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7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8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39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0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1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2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3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4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5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6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7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8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49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0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1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2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3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4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5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6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7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8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59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0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1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2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3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4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5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6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7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8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269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1185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5"/>
  <sheetViews>
    <sheetView showZeros="0" topLeftCell="A286" zoomScaleNormal="100" zoomScaleSheetLayoutView="70" workbookViewId="0">
      <selection activeCell="V24" sqref="V24"/>
    </sheetView>
  </sheetViews>
  <sheetFormatPr defaultRowHeight="12.75" x14ac:dyDescent="0.2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6.42578125" style="5" customWidth="1"/>
    <col min="6" max="6" width="7" style="5" customWidth="1"/>
    <col min="7" max="7" width="6.5703125" style="5" customWidth="1"/>
    <col min="8" max="8" width="6.7109375" style="5" customWidth="1"/>
    <col min="9" max="9" width="5.7109375" style="5" customWidth="1"/>
    <col min="10" max="10" width="6.7109375" style="5" customWidth="1"/>
    <col min="11" max="11" width="13" style="5" customWidth="1"/>
    <col min="12" max="12" width="4.7109375" style="5" customWidth="1"/>
    <col min="13" max="13" width="7" style="5" customWidth="1"/>
    <col min="14" max="15" width="7.28515625" style="5" customWidth="1"/>
    <col min="16" max="17" width="8.7109375" style="5" bestFit="1" customWidth="1"/>
    <col min="18" max="18" width="9.5703125" style="5" bestFit="1" customWidth="1"/>
    <col min="19" max="16384" width="9.140625" style="5"/>
  </cols>
  <sheetData>
    <row r="1" spans="1:20" x14ac:dyDescent="0.2">
      <c r="C1" s="137" t="s">
        <v>136</v>
      </c>
      <c r="D1" s="137"/>
      <c r="E1" s="137"/>
      <c r="F1" s="137"/>
      <c r="G1" s="137"/>
    </row>
    <row r="3" spans="1:20" ht="35.25" customHeight="1" x14ac:dyDescent="0.2">
      <c r="A3" s="127"/>
      <c r="B3" s="127"/>
      <c r="C3" s="5" t="s">
        <v>21</v>
      </c>
      <c r="D3" s="128" t="s">
        <v>134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0" ht="15" customHeight="1" x14ac:dyDescent="0.2">
      <c r="C4" s="6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20" ht="1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0" ht="14.25" x14ac:dyDescent="0.2">
      <c r="A6" s="130" t="s">
        <v>25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20" ht="1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x14ac:dyDescent="0.2">
      <c r="A8" s="8"/>
      <c r="J8" s="127" t="s">
        <v>17</v>
      </c>
      <c r="K8" s="127"/>
      <c r="L8" s="124" t="s">
        <v>18</v>
      </c>
      <c r="M8" s="124"/>
      <c r="N8" s="124"/>
      <c r="O8" s="124"/>
      <c r="P8" s="22">
        <v>1934.61</v>
      </c>
    </row>
    <row r="9" spans="1:20" ht="13.5" x14ac:dyDescent="0.2">
      <c r="A9" s="126" t="s">
        <v>15</v>
      </c>
      <c r="B9" s="126"/>
      <c r="C9" s="126"/>
      <c r="D9" s="126"/>
      <c r="E9" s="126"/>
      <c r="F9" s="120" t="e">
        <f>#REF!</f>
        <v>#REF!</v>
      </c>
      <c r="G9" s="121"/>
      <c r="H9" s="9" t="s">
        <v>16</v>
      </c>
      <c r="L9" s="124" t="s">
        <v>19</v>
      </c>
      <c r="M9" s="124"/>
      <c r="N9" s="124"/>
      <c r="O9" s="124"/>
      <c r="P9" s="22">
        <v>2843.9</v>
      </c>
    </row>
    <row r="10" spans="1:20" ht="13.5" x14ac:dyDescent="0.2">
      <c r="A10" s="8"/>
      <c r="K10" s="125" t="s">
        <v>20</v>
      </c>
      <c r="L10" s="125"/>
      <c r="M10" s="125"/>
      <c r="N10" s="125"/>
      <c r="O10" s="125"/>
      <c r="P10" s="31">
        <v>1.0571999999999999</v>
      </c>
    </row>
    <row r="11" spans="1:20" ht="13.5" x14ac:dyDescent="0.2">
      <c r="A11" s="8"/>
      <c r="K11" s="10"/>
      <c r="L11" s="10"/>
      <c r="M11" s="10"/>
      <c r="N11" s="10"/>
      <c r="O11" s="10"/>
      <c r="P11" s="31"/>
    </row>
    <row r="12" spans="1:20" ht="22.5" customHeight="1" x14ac:dyDescent="0.2">
      <c r="A12" s="122" t="s">
        <v>0</v>
      </c>
      <c r="B12" s="131" t="s">
        <v>1</v>
      </c>
      <c r="C12" s="122" t="s">
        <v>2</v>
      </c>
      <c r="D12" s="131" t="s">
        <v>3</v>
      </c>
      <c r="E12" s="131" t="s">
        <v>4</v>
      </c>
      <c r="F12" s="131" t="s">
        <v>5</v>
      </c>
      <c r="G12" s="122" t="s">
        <v>6</v>
      </c>
      <c r="H12" s="122"/>
      <c r="I12" s="122"/>
      <c r="J12" s="122"/>
      <c r="K12" s="122"/>
      <c r="L12" s="122"/>
      <c r="M12" s="122"/>
      <c r="N12" s="122"/>
      <c r="O12" s="122"/>
      <c r="P12" s="122" t="s">
        <v>7</v>
      </c>
      <c r="Q12" s="122" t="s">
        <v>8</v>
      </c>
      <c r="R12" s="11" t="s">
        <v>8</v>
      </c>
      <c r="S12" s="174" t="s">
        <v>202</v>
      </c>
      <c r="T12" s="174" t="s">
        <v>7</v>
      </c>
    </row>
    <row r="13" spans="1:20" ht="13.5" customHeight="1" x14ac:dyDescent="0.2">
      <c r="A13" s="122"/>
      <c r="B13" s="131"/>
      <c r="C13" s="122"/>
      <c r="D13" s="131"/>
      <c r="E13" s="131"/>
      <c r="F13" s="131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1" t="s">
        <v>9</v>
      </c>
      <c r="S13" s="174"/>
      <c r="T13" s="174"/>
    </row>
    <row r="14" spans="1:20" ht="20.25" customHeight="1" x14ac:dyDescent="0.2">
      <c r="A14" s="122"/>
      <c r="B14" s="131"/>
      <c r="C14" s="122"/>
      <c r="D14" s="131"/>
      <c r="E14" s="131"/>
      <c r="F14" s="131"/>
      <c r="G14" s="122" t="s">
        <v>10</v>
      </c>
      <c r="H14" s="122"/>
      <c r="I14" s="122" t="s">
        <v>11</v>
      </c>
      <c r="J14" s="122"/>
      <c r="K14" s="122" t="s">
        <v>12</v>
      </c>
      <c r="L14" s="122"/>
      <c r="M14" s="122"/>
      <c r="N14" s="122"/>
      <c r="O14" s="122"/>
      <c r="P14" s="122"/>
      <c r="Q14" s="122"/>
      <c r="R14" s="12">
        <f>P10</f>
        <v>1.0571999999999999</v>
      </c>
      <c r="S14" s="174"/>
      <c r="T14" s="174"/>
    </row>
    <row r="15" spans="1:20" s="15" customFormat="1" ht="47.25" x14ac:dyDescent="0.2">
      <c r="A15" s="122"/>
      <c r="B15" s="131"/>
      <c r="C15" s="122"/>
      <c r="D15" s="131"/>
      <c r="E15" s="131"/>
      <c r="F15" s="131"/>
      <c r="G15" s="32" t="s">
        <v>61</v>
      </c>
      <c r="H15" s="32" t="s">
        <v>60</v>
      </c>
      <c r="I15" s="32" t="s">
        <v>61</v>
      </c>
      <c r="J15" s="32" t="s">
        <v>60</v>
      </c>
      <c r="K15" s="30" t="s">
        <v>22</v>
      </c>
      <c r="L15" s="32" t="s">
        <v>59</v>
      </c>
      <c r="M15" s="30" t="s">
        <v>13</v>
      </c>
      <c r="N15" s="30" t="s">
        <v>58</v>
      </c>
      <c r="O15" s="32" t="s">
        <v>7</v>
      </c>
      <c r="P15" s="13" t="s">
        <v>57</v>
      </c>
      <c r="Q15" s="14" t="s">
        <v>57</v>
      </c>
      <c r="R15" s="29" t="s">
        <v>57</v>
      </c>
      <c r="S15" s="55" t="s">
        <v>14</v>
      </c>
      <c r="T15" s="55" t="s">
        <v>14</v>
      </c>
    </row>
    <row r="16" spans="1:20" s="15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56">
        <v>6</v>
      </c>
      <c r="T16" s="56">
        <v>7</v>
      </c>
    </row>
    <row r="17" spans="1:22" x14ac:dyDescent="0.2">
      <c r="A17" s="105"/>
      <c r="B17" s="96"/>
      <c r="C17" s="107" t="s">
        <v>26</v>
      </c>
      <c r="D17" s="105"/>
      <c r="E17" s="89"/>
      <c r="F17" s="89">
        <f>H17+J17+R17</f>
        <v>0</v>
      </c>
      <c r="G17" s="78"/>
      <c r="H17" s="79">
        <f>G17*$P$8/1000</f>
        <v>0</v>
      </c>
      <c r="I17" s="78"/>
      <c r="J17" s="79">
        <f>I17*$P$9/1000</f>
        <v>0</v>
      </c>
      <c r="K17" s="1"/>
      <c r="L17" s="1"/>
      <c r="M17" s="1"/>
      <c r="N17" s="28"/>
      <c r="O17" s="13">
        <f t="shared" ref="O17:O80" si="0">M17*N17</f>
        <v>0</v>
      </c>
      <c r="P17" s="79">
        <f>E17*F17</f>
        <v>0</v>
      </c>
      <c r="Q17" s="79">
        <f>SUM(O17:O20)</f>
        <v>0</v>
      </c>
      <c r="R17" s="79">
        <f>Q17*1.02*1.05*$R$14</f>
        <v>0</v>
      </c>
      <c r="S17" s="142">
        <f>1.133*1.005*1.0145*1.11</f>
        <v>1.2822449631749997</v>
      </c>
      <c r="T17" s="176"/>
    </row>
    <row r="18" spans="1:22" x14ac:dyDescent="0.2">
      <c r="A18" s="105"/>
      <c r="B18" s="96"/>
      <c r="C18" s="107"/>
      <c r="D18" s="105"/>
      <c r="E18" s="89"/>
      <c r="F18" s="89"/>
      <c r="G18" s="78"/>
      <c r="H18" s="79"/>
      <c r="I18" s="78"/>
      <c r="J18" s="79"/>
      <c r="K18" s="1"/>
      <c r="L18" s="1"/>
      <c r="M18" s="1"/>
      <c r="N18" s="28"/>
      <c r="O18" s="13">
        <f t="shared" si="0"/>
        <v>0</v>
      </c>
      <c r="P18" s="79"/>
      <c r="Q18" s="79"/>
      <c r="R18" s="79"/>
      <c r="S18" s="142"/>
      <c r="T18" s="176"/>
    </row>
    <row r="19" spans="1:22" x14ac:dyDescent="0.2">
      <c r="A19" s="105"/>
      <c r="B19" s="96"/>
      <c r="C19" s="107"/>
      <c r="D19" s="105"/>
      <c r="E19" s="89"/>
      <c r="F19" s="89"/>
      <c r="G19" s="78"/>
      <c r="H19" s="79"/>
      <c r="I19" s="78"/>
      <c r="J19" s="79"/>
      <c r="K19" s="1"/>
      <c r="L19" s="1"/>
      <c r="M19" s="4"/>
      <c r="N19" s="28"/>
      <c r="O19" s="13">
        <f t="shared" si="0"/>
        <v>0</v>
      </c>
      <c r="P19" s="79"/>
      <c r="Q19" s="79"/>
      <c r="R19" s="79"/>
      <c r="S19" s="142"/>
      <c r="T19" s="176"/>
    </row>
    <row r="20" spans="1:22" ht="12.75" customHeight="1" x14ac:dyDescent="0.2">
      <c r="A20" s="105"/>
      <c r="B20" s="96"/>
      <c r="C20" s="107"/>
      <c r="D20" s="105"/>
      <c r="E20" s="89"/>
      <c r="F20" s="89"/>
      <c r="G20" s="78"/>
      <c r="H20" s="79"/>
      <c r="I20" s="78"/>
      <c r="J20" s="79"/>
      <c r="K20" s="1"/>
      <c r="L20" s="1"/>
      <c r="M20" s="1"/>
      <c r="N20" s="28"/>
      <c r="O20" s="13">
        <f t="shared" si="0"/>
        <v>0</v>
      </c>
      <c r="P20" s="79"/>
      <c r="Q20" s="79"/>
      <c r="R20" s="79"/>
      <c r="S20" s="142"/>
      <c r="T20" s="176"/>
    </row>
    <row r="21" spans="1:22" ht="12.75" customHeight="1" x14ac:dyDescent="0.2">
      <c r="A21" s="105">
        <v>1</v>
      </c>
      <c r="B21" s="80" t="s">
        <v>79</v>
      </c>
      <c r="C21" s="80" t="s">
        <v>137</v>
      </c>
      <c r="D21" s="132" t="s">
        <v>33</v>
      </c>
      <c r="E21" s="104">
        <v>935</v>
      </c>
      <c r="F21" s="89">
        <f t="shared" ref="F21" si="1">H21+J21+R21</f>
        <v>0.8512284</v>
      </c>
      <c r="G21" s="117">
        <v>0.44</v>
      </c>
      <c r="H21" s="79">
        <f t="shared" ref="H21" si="2">G21*$P$8/1000</f>
        <v>0.8512284</v>
      </c>
      <c r="I21" s="102"/>
      <c r="J21" s="79">
        <f t="shared" ref="J21" si="3">I21*$P$9/1000</f>
        <v>0</v>
      </c>
      <c r="K21" s="1"/>
      <c r="L21" s="1"/>
      <c r="M21" s="1"/>
      <c r="N21" s="28"/>
      <c r="O21" s="13">
        <f t="shared" si="0"/>
        <v>0</v>
      </c>
      <c r="P21" s="79">
        <f t="shared" ref="P21" si="4">E21*F21</f>
        <v>795.89855399999999</v>
      </c>
      <c r="Q21" s="79">
        <f t="shared" ref="Q21" si="5">SUM(O21:O24)</f>
        <v>0</v>
      </c>
      <c r="R21" s="79">
        <f t="shared" ref="R21" si="6">Q21*1.02*1.05*$R$14</f>
        <v>0</v>
      </c>
      <c r="S21" s="175">
        <f>F21*$S$17</f>
        <v>1.091483328411514</v>
      </c>
      <c r="T21" s="175">
        <f>S21*E21</f>
        <v>1020.5369120647656</v>
      </c>
    </row>
    <row r="22" spans="1:22" ht="12.75" customHeight="1" x14ac:dyDescent="0.2">
      <c r="A22" s="105"/>
      <c r="B22" s="81"/>
      <c r="C22" s="81"/>
      <c r="D22" s="133"/>
      <c r="E22" s="104"/>
      <c r="F22" s="89"/>
      <c r="G22" s="117"/>
      <c r="H22" s="79"/>
      <c r="I22" s="102"/>
      <c r="J22" s="79"/>
      <c r="K22" s="1"/>
      <c r="L22" s="1"/>
      <c r="M22" s="1"/>
      <c r="N22" s="28"/>
      <c r="O22" s="13">
        <f t="shared" si="0"/>
        <v>0</v>
      </c>
      <c r="P22" s="79"/>
      <c r="Q22" s="79"/>
      <c r="R22" s="79"/>
      <c r="S22" s="175"/>
      <c r="T22" s="175"/>
    </row>
    <row r="23" spans="1:22" ht="12.75" customHeight="1" x14ac:dyDescent="0.2">
      <c r="A23" s="105"/>
      <c r="B23" s="81"/>
      <c r="C23" s="81"/>
      <c r="D23" s="133"/>
      <c r="E23" s="104"/>
      <c r="F23" s="89"/>
      <c r="G23" s="117"/>
      <c r="H23" s="79"/>
      <c r="I23" s="102"/>
      <c r="J23" s="79"/>
      <c r="K23" s="1"/>
      <c r="L23" s="1"/>
      <c r="M23" s="4"/>
      <c r="N23" s="28"/>
      <c r="O23" s="13">
        <f t="shared" si="0"/>
        <v>0</v>
      </c>
      <c r="P23" s="79"/>
      <c r="Q23" s="79"/>
      <c r="R23" s="79"/>
      <c r="S23" s="175"/>
      <c r="T23" s="175"/>
      <c r="V23" s="57">
        <f>T315</f>
        <v>68197.247031324456</v>
      </c>
    </row>
    <row r="24" spans="1:22" ht="12.75" customHeight="1" x14ac:dyDescent="0.2">
      <c r="A24" s="105"/>
      <c r="B24" s="82"/>
      <c r="C24" s="82"/>
      <c r="D24" s="134"/>
      <c r="E24" s="104"/>
      <c r="F24" s="89"/>
      <c r="G24" s="117"/>
      <c r="H24" s="79"/>
      <c r="I24" s="102"/>
      <c r="J24" s="79"/>
      <c r="K24" s="1"/>
      <c r="L24" s="1"/>
      <c r="M24" s="1"/>
      <c r="N24" s="28"/>
      <c r="O24" s="13">
        <f t="shared" si="0"/>
        <v>0</v>
      </c>
      <c r="P24" s="79"/>
      <c r="Q24" s="79"/>
      <c r="R24" s="79"/>
      <c r="S24" s="175"/>
      <c r="T24" s="175"/>
    </row>
    <row r="25" spans="1:22" ht="12.75" customHeight="1" x14ac:dyDescent="0.2">
      <c r="A25" s="105">
        <v>2</v>
      </c>
      <c r="B25" s="96" t="s">
        <v>46</v>
      </c>
      <c r="C25" s="96" t="s">
        <v>138</v>
      </c>
      <c r="D25" s="105" t="s">
        <v>32</v>
      </c>
      <c r="E25" s="104">
        <v>35.200000000000003</v>
      </c>
      <c r="F25" s="89">
        <f t="shared" ref="F25" si="7">H25+J25+R25</f>
        <v>3.82760546</v>
      </c>
      <c r="G25" s="109">
        <v>0.82599999999999996</v>
      </c>
      <c r="H25" s="79">
        <f t="shared" ref="H25:H29" si="8">G25*$P$8/1000</f>
        <v>1.5979878599999997</v>
      </c>
      <c r="I25" s="78">
        <v>0.78400000000000003</v>
      </c>
      <c r="J25" s="79">
        <f t="shared" ref="J25:J29" si="9">I25*$P$9/1000</f>
        <v>2.2296176000000001</v>
      </c>
      <c r="K25" s="1"/>
      <c r="L25" s="1"/>
      <c r="M25" s="1"/>
      <c r="N25" s="28"/>
      <c r="O25" s="13">
        <f t="shared" si="0"/>
        <v>0</v>
      </c>
      <c r="P25" s="79">
        <f t="shared" ref="P25" si="10">E25*F25</f>
        <v>134.731712192</v>
      </c>
      <c r="Q25" s="79">
        <f t="shared" ref="Q25" si="11">SUM(O25:O28)</f>
        <v>0</v>
      </c>
      <c r="R25" s="79">
        <f t="shared" ref="R25" si="12">Q25*1.02*1.05*$R$14</f>
        <v>0</v>
      </c>
      <c r="S25" s="175">
        <f t="shared" ref="S25" si="13">F25*$S$17</f>
        <v>4.907927822106128</v>
      </c>
      <c r="T25" s="175">
        <f t="shared" ref="T25" si="14">S25*E25</f>
        <v>172.75905933813573</v>
      </c>
    </row>
    <row r="26" spans="1:22" ht="12.75" customHeight="1" x14ac:dyDescent="0.2">
      <c r="A26" s="105"/>
      <c r="B26" s="96"/>
      <c r="C26" s="96"/>
      <c r="D26" s="105"/>
      <c r="E26" s="104"/>
      <c r="F26" s="89"/>
      <c r="G26" s="109"/>
      <c r="H26" s="79"/>
      <c r="I26" s="78"/>
      <c r="J26" s="79"/>
      <c r="K26" s="1"/>
      <c r="L26" s="1"/>
      <c r="M26" s="1"/>
      <c r="N26" s="28"/>
      <c r="O26" s="13">
        <f t="shared" si="0"/>
        <v>0</v>
      </c>
      <c r="P26" s="79"/>
      <c r="Q26" s="79"/>
      <c r="R26" s="79"/>
      <c r="S26" s="175"/>
      <c r="T26" s="175"/>
    </row>
    <row r="27" spans="1:22" ht="12.75" customHeight="1" x14ac:dyDescent="0.2">
      <c r="A27" s="105"/>
      <c r="B27" s="96"/>
      <c r="C27" s="96"/>
      <c r="D27" s="105"/>
      <c r="E27" s="104"/>
      <c r="F27" s="89"/>
      <c r="G27" s="109"/>
      <c r="H27" s="79"/>
      <c r="I27" s="78"/>
      <c r="J27" s="79"/>
      <c r="K27" s="1"/>
      <c r="L27" s="1"/>
      <c r="M27" s="1"/>
      <c r="N27" s="28"/>
      <c r="O27" s="13">
        <f t="shared" si="0"/>
        <v>0</v>
      </c>
      <c r="P27" s="79"/>
      <c r="Q27" s="79"/>
      <c r="R27" s="79"/>
      <c r="S27" s="175"/>
      <c r="T27" s="175"/>
    </row>
    <row r="28" spans="1:22" ht="12.75" customHeight="1" x14ac:dyDescent="0.2">
      <c r="A28" s="105"/>
      <c r="B28" s="96"/>
      <c r="C28" s="96"/>
      <c r="D28" s="105"/>
      <c r="E28" s="104"/>
      <c r="F28" s="89"/>
      <c r="G28" s="109"/>
      <c r="H28" s="79"/>
      <c r="I28" s="78"/>
      <c r="J28" s="79"/>
      <c r="K28" s="1"/>
      <c r="L28" s="1"/>
      <c r="M28" s="1"/>
      <c r="N28" s="28"/>
      <c r="O28" s="13">
        <f t="shared" si="0"/>
        <v>0</v>
      </c>
      <c r="P28" s="79"/>
      <c r="Q28" s="79"/>
      <c r="R28" s="79"/>
      <c r="S28" s="175"/>
      <c r="T28" s="175"/>
    </row>
    <row r="29" spans="1:22" ht="12.75" customHeight="1" x14ac:dyDescent="0.2">
      <c r="A29" s="105">
        <v>3</v>
      </c>
      <c r="B29" s="96" t="s">
        <v>139</v>
      </c>
      <c r="C29" s="96" t="s">
        <v>140</v>
      </c>
      <c r="D29" s="105" t="s">
        <v>32</v>
      </c>
      <c r="E29" s="104">
        <v>105.6</v>
      </c>
      <c r="F29" s="89">
        <f t="shared" ref="F29" si="15">H29+J29+R29</f>
        <v>0.65706357800000004</v>
      </c>
      <c r="G29" s="102">
        <v>7.1800000000000003E-2</v>
      </c>
      <c r="H29" s="79">
        <f t="shared" si="8"/>
        <v>0.138904998</v>
      </c>
      <c r="I29" s="102">
        <v>0.1822</v>
      </c>
      <c r="J29" s="79">
        <f t="shared" si="9"/>
        <v>0.51815858000000004</v>
      </c>
      <c r="K29" s="1"/>
      <c r="L29" s="1"/>
      <c r="M29" s="1"/>
      <c r="N29" s="28"/>
      <c r="O29" s="13">
        <f t="shared" si="0"/>
        <v>0</v>
      </c>
      <c r="P29" s="79">
        <f t="shared" ref="P29" si="16">E29*F29</f>
        <v>69.3859138368</v>
      </c>
      <c r="Q29" s="79">
        <f t="shared" ref="Q29" si="17">SUM(O29:O32)</f>
        <v>0</v>
      </c>
      <c r="R29" s="79">
        <f t="shared" ref="R29" si="18">Q29*1.02*1.05*$R$14</f>
        <v>0</v>
      </c>
      <c r="S29" s="175">
        <f t="shared" ref="S29" si="19">F29*$S$17</f>
        <v>0.84251646337624364</v>
      </c>
      <c r="T29" s="175">
        <f t="shared" ref="T29" si="20">S29*E29</f>
        <v>88.969738532531323</v>
      </c>
    </row>
    <row r="30" spans="1:22" ht="12.75" customHeight="1" x14ac:dyDescent="0.2">
      <c r="A30" s="105"/>
      <c r="B30" s="96"/>
      <c r="C30" s="96"/>
      <c r="D30" s="105"/>
      <c r="E30" s="104"/>
      <c r="F30" s="89"/>
      <c r="G30" s="102"/>
      <c r="H30" s="79"/>
      <c r="I30" s="102"/>
      <c r="J30" s="79"/>
      <c r="K30" s="1"/>
      <c r="L30" s="1"/>
      <c r="M30" s="1"/>
      <c r="N30" s="28"/>
      <c r="O30" s="13">
        <f t="shared" si="0"/>
        <v>0</v>
      </c>
      <c r="P30" s="79"/>
      <c r="Q30" s="79"/>
      <c r="R30" s="79"/>
      <c r="S30" s="175"/>
      <c r="T30" s="175"/>
    </row>
    <row r="31" spans="1:22" ht="12.75" customHeight="1" x14ac:dyDescent="0.2">
      <c r="A31" s="105"/>
      <c r="B31" s="96"/>
      <c r="C31" s="96"/>
      <c r="D31" s="105"/>
      <c r="E31" s="104"/>
      <c r="F31" s="89"/>
      <c r="G31" s="102"/>
      <c r="H31" s="79"/>
      <c r="I31" s="102"/>
      <c r="J31" s="79"/>
      <c r="K31" s="1"/>
      <c r="L31" s="1"/>
      <c r="M31" s="1"/>
      <c r="N31" s="28"/>
      <c r="O31" s="13">
        <f t="shared" si="0"/>
        <v>0</v>
      </c>
      <c r="P31" s="79"/>
      <c r="Q31" s="79"/>
      <c r="R31" s="79"/>
      <c r="S31" s="175"/>
      <c r="T31" s="175"/>
    </row>
    <row r="32" spans="1:22" ht="12.75" customHeight="1" x14ac:dyDescent="0.2">
      <c r="A32" s="105"/>
      <c r="B32" s="96"/>
      <c r="C32" s="96"/>
      <c r="D32" s="105"/>
      <c r="E32" s="104"/>
      <c r="F32" s="89"/>
      <c r="G32" s="102"/>
      <c r="H32" s="79"/>
      <c r="I32" s="102"/>
      <c r="J32" s="79"/>
      <c r="K32" s="1"/>
      <c r="L32" s="1"/>
      <c r="M32" s="1"/>
      <c r="N32" s="28"/>
      <c r="O32" s="13">
        <f t="shared" si="0"/>
        <v>0</v>
      </c>
      <c r="P32" s="79"/>
      <c r="Q32" s="79"/>
      <c r="R32" s="79"/>
      <c r="S32" s="175"/>
      <c r="T32" s="175"/>
    </row>
    <row r="33" spans="1:20" ht="12.75" customHeight="1" x14ac:dyDescent="0.2">
      <c r="A33" s="105">
        <v>4</v>
      </c>
      <c r="B33" s="96" t="s">
        <v>69</v>
      </c>
      <c r="C33" s="96" t="s">
        <v>141</v>
      </c>
      <c r="D33" s="105" t="s">
        <v>32</v>
      </c>
      <c r="E33" s="104">
        <v>4.5</v>
      </c>
      <c r="F33" s="89">
        <f t="shared" ref="F33" si="21">H33+J33+R33</f>
        <v>15.792288999999998</v>
      </c>
      <c r="G33" s="109">
        <v>3.9</v>
      </c>
      <c r="H33" s="79">
        <f t="shared" ref="H33" si="22">G33*$P$8/1000</f>
        <v>7.5449789999999997</v>
      </c>
      <c r="I33" s="78">
        <v>2.9</v>
      </c>
      <c r="J33" s="79">
        <f t="shared" ref="J33" si="23">I33*$P$9/1000</f>
        <v>8.2473099999999988</v>
      </c>
      <c r="K33" s="1"/>
      <c r="L33" s="1"/>
      <c r="M33" s="1"/>
      <c r="N33" s="28"/>
      <c r="O33" s="13">
        <f t="shared" si="0"/>
        <v>0</v>
      </c>
      <c r="P33" s="79">
        <f t="shared" ref="P33" si="24">E33*F33</f>
        <v>71.065300499999992</v>
      </c>
      <c r="Q33" s="79">
        <f t="shared" ref="Q33" si="25">SUM(O33:O36)</f>
        <v>0</v>
      </c>
      <c r="R33" s="79">
        <f t="shared" ref="R33" si="26">Q33*1.02*1.05*$R$14</f>
        <v>0</v>
      </c>
      <c r="S33" s="175">
        <f t="shared" ref="S33" si="27">F33*$S$17</f>
        <v>20.249583027253951</v>
      </c>
      <c r="T33" s="175">
        <f t="shared" ref="T33" si="28">S33*E33</f>
        <v>91.12312362264278</v>
      </c>
    </row>
    <row r="34" spans="1:20" ht="12.75" customHeight="1" x14ac:dyDescent="0.2">
      <c r="A34" s="105"/>
      <c r="B34" s="96"/>
      <c r="C34" s="96"/>
      <c r="D34" s="105"/>
      <c r="E34" s="104"/>
      <c r="F34" s="89"/>
      <c r="G34" s="109"/>
      <c r="H34" s="79"/>
      <c r="I34" s="78"/>
      <c r="J34" s="79"/>
      <c r="K34" s="1"/>
      <c r="L34" s="1"/>
      <c r="M34" s="1"/>
      <c r="N34" s="28"/>
      <c r="O34" s="13">
        <f t="shared" si="0"/>
        <v>0</v>
      </c>
      <c r="P34" s="79"/>
      <c r="Q34" s="79"/>
      <c r="R34" s="79"/>
      <c r="S34" s="175"/>
      <c r="T34" s="175"/>
    </row>
    <row r="35" spans="1:20" ht="12.75" customHeight="1" x14ac:dyDescent="0.2">
      <c r="A35" s="105"/>
      <c r="B35" s="96"/>
      <c r="C35" s="96"/>
      <c r="D35" s="105"/>
      <c r="E35" s="104"/>
      <c r="F35" s="89"/>
      <c r="G35" s="109"/>
      <c r="H35" s="79"/>
      <c r="I35" s="78"/>
      <c r="J35" s="79"/>
      <c r="K35" s="1"/>
      <c r="L35" s="1"/>
      <c r="M35" s="4"/>
      <c r="N35" s="28"/>
      <c r="O35" s="13">
        <f t="shared" si="0"/>
        <v>0</v>
      </c>
      <c r="P35" s="79"/>
      <c r="Q35" s="79"/>
      <c r="R35" s="79"/>
      <c r="S35" s="175"/>
      <c r="T35" s="175"/>
    </row>
    <row r="36" spans="1:20" ht="12.75" customHeight="1" x14ac:dyDescent="0.2">
      <c r="A36" s="105"/>
      <c r="B36" s="96"/>
      <c r="C36" s="96"/>
      <c r="D36" s="105"/>
      <c r="E36" s="104"/>
      <c r="F36" s="89"/>
      <c r="G36" s="109"/>
      <c r="H36" s="79"/>
      <c r="I36" s="78"/>
      <c r="J36" s="79"/>
      <c r="K36" s="1"/>
      <c r="L36" s="1"/>
      <c r="M36" s="1"/>
      <c r="N36" s="28"/>
      <c r="O36" s="13">
        <f t="shared" si="0"/>
        <v>0</v>
      </c>
      <c r="P36" s="79"/>
      <c r="Q36" s="79"/>
      <c r="R36" s="79"/>
      <c r="S36" s="175"/>
      <c r="T36" s="175"/>
    </row>
    <row r="37" spans="1:20" ht="12.75" customHeight="1" x14ac:dyDescent="0.2">
      <c r="A37" s="105">
        <v>5</v>
      </c>
      <c r="B37" s="96" t="s">
        <v>86</v>
      </c>
      <c r="C37" s="96" t="s">
        <v>87</v>
      </c>
      <c r="D37" s="105" t="s">
        <v>88</v>
      </c>
      <c r="E37" s="104">
        <v>86</v>
      </c>
      <c r="F37" s="89">
        <f t="shared" ref="F37" si="29">H37+J37+R37</f>
        <v>0.42240325999999995</v>
      </c>
      <c r="G37" s="109">
        <v>0.186</v>
      </c>
      <c r="H37" s="79">
        <f t="shared" ref="H37" si="30">G37*$P$8/1000</f>
        <v>0.35983745999999994</v>
      </c>
      <c r="I37" s="78">
        <v>2.1999999999999999E-2</v>
      </c>
      <c r="J37" s="79">
        <f t="shared" ref="J37" si="31">I37*$P$9/1000</f>
        <v>6.2565799999999991E-2</v>
      </c>
      <c r="K37" s="1"/>
      <c r="L37" s="1"/>
      <c r="M37" s="1"/>
      <c r="N37" s="28"/>
      <c r="O37" s="13">
        <f t="shared" si="0"/>
        <v>0</v>
      </c>
      <c r="P37" s="79">
        <f t="shared" ref="P37" si="32">E37*F37</f>
        <v>36.326680359999997</v>
      </c>
      <c r="Q37" s="79">
        <f t="shared" ref="Q37" si="33">SUM(O37:O40)</f>
        <v>0</v>
      </c>
      <c r="R37" s="79">
        <f t="shared" ref="R37" si="34">Q37*1.02*1.05*$R$14</f>
        <v>0</v>
      </c>
      <c r="S37" s="175">
        <f t="shared" ref="S37" si="35">F37*$S$17</f>
        <v>0.54162445256369973</v>
      </c>
      <c r="T37" s="175">
        <f t="shared" ref="T37" si="36">S37*E37</f>
        <v>46.579702920478177</v>
      </c>
    </row>
    <row r="38" spans="1:20" ht="12.75" customHeight="1" x14ac:dyDescent="0.2">
      <c r="A38" s="105"/>
      <c r="B38" s="96"/>
      <c r="C38" s="96"/>
      <c r="D38" s="105"/>
      <c r="E38" s="104"/>
      <c r="F38" s="89"/>
      <c r="G38" s="109"/>
      <c r="H38" s="79"/>
      <c r="I38" s="78"/>
      <c r="J38" s="79"/>
      <c r="K38" s="1"/>
      <c r="L38" s="1"/>
      <c r="M38" s="1"/>
      <c r="N38" s="28"/>
      <c r="O38" s="13">
        <f t="shared" si="0"/>
        <v>0</v>
      </c>
      <c r="P38" s="79"/>
      <c r="Q38" s="79"/>
      <c r="R38" s="79"/>
      <c r="S38" s="175"/>
      <c r="T38" s="175"/>
    </row>
    <row r="39" spans="1:20" ht="12.75" customHeight="1" x14ac:dyDescent="0.2">
      <c r="A39" s="105"/>
      <c r="B39" s="96"/>
      <c r="C39" s="96"/>
      <c r="D39" s="105"/>
      <c r="E39" s="104"/>
      <c r="F39" s="89"/>
      <c r="G39" s="109"/>
      <c r="H39" s="79"/>
      <c r="I39" s="78"/>
      <c r="J39" s="79"/>
      <c r="K39" s="1"/>
      <c r="L39" s="1"/>
      <c r="M39" s="4"/>
      <c r="N39" s="28"/>
      <c r="O39" s="13">
        <f t="shared" si="0"/>
        <v>0</v>
      </c>
      <c r="P39" s="79"/>
      <c r="Q39" s="79"/>
      <c r="R39" s="79"/>
      <c r="S39" s="175"/>
      <c r="T39" s="175"/>
    </row>
    <row r="40" spans="1:20" ht="12.75" customHeight="1" x14ac:dyDescent="0.2">
      <c r="A40" s="105"/>
      <c r="B40" s="96"/>
      <c r="C40" s="96"/>
      <c r="D40" s="105"/>
      <c r="E40" s="104"/>
      <c r="F40" s="89"/>
      <c r="G40" s="109"/>
      <c r="H40" s="79"/>
      <c r="I40" s="78"/>
      <c r="J40" s="79"/>
      <c r="K40" s="1"/>
      <c r="L40" s="1"/>
      <c r="M40" s="1"/>
      <c r="N40" s="28"/>
      <c r="O40" s="13">
        <f t="shared" si="0"/>
        <v>0</v>
      </c>
      <c r="P40" s="79"/>
      <c r="Q40" s="79"/>
      <c r="R40" s="79"/>
      <c r="S40" s="175"/>
      <c r="T40" s="175"/>
    </row>
    <row r="41" spans="1:20" ht="12.75" customHeight="1" x14ac:dyDescent="0.2">
      <c r="A41" s="105">
        <v>6</v>
      </c>
      <c r="B41" s="96" t="s">
        <v>96</v>
      </c>
      <c r="C41" s="96" t="s">
        <v>97</v>
      </c>
      <c r="D41" s="96" t="s">
        <v>33</v>
      </c>
      <c r="E41" s="89">
        <v>372.5</v>
      </c>
      <c r="F41" s="89">
        <f t="shared" ref="F41" si="37">H41+J41+R41</f>
        <v>0.45559117999999998</v>
      </c>
      <c r="G41" s="78">
        <v>0.223</v>
      </c>
      <c r="H41" s="79">
        <f t="shared" ref="H41" si="38">G41*$P$8/1000</f>
        <v>0.43141803000000001</v>
      </c>
      <c r="I41" s="78">
        <v>8.5000000000000006E-3</v>
      </c>
      <c r="J41" s="79">
        <f t="shared" ref="J41" si="39">I41*$P$9/1000</f>
        <v>2.4173150000000004E-2</v>
      </c>
      <c r="K41" s="1"/>
      <c r="L41" s="1"/>
      <c r="M41" s="1"/>
      <c r="N41" s="28"/>
      <c r="O41" s="13">
        <f t="shared" si="0"/>
        <v>0</v>
      </c>
      <c r="P41" s="79">
        <f t="shared" ref="P41" si="40">E41*F41</f>
        <v>169.70771454999999</v>
      </c>
      <c r="Q41" s="79">
        <f t="shared" ref="Q41" si="41">SUM(O41:O44)</f>
        <v>0</v>
      </c>
      <c r="R41" s="79">
        <f t="shared" ref="R41" si="42">Q41*1.02*1.05*$R$14</f>
        <v>0</v>
      </c>
      <c r="S41" s="175">
        <f t="shared" ref="S41" si="43">F41*$S$17</f>
        <v>0.58417949582195461</v>
      </c>
      <c r="T41" s="175">
        <f t="shared" ref="T41" si="44">S41*E41</f>
        <v>217.6068621936781</v>
      </c>
    </row>
    <row r="42" spans="1:20" ht="12.75" customHeight="1" x14ac:dyDescent="0.2">
      <c r="A42" s="105"/>
      <c r="B42" s="96"/>
      <c r="C42" s="96"/>
      <c r="D42" s="105"/>
      <c r="E42" s="89"/>
      <c r="F42" s="89"/>
      <c r="G42" s="78"/>
      <c r="H42" s="79"/>
      <c r="I42" s="78"/>
      <c r="J42" s="79"/>
      <c r="K42" s="1"/>
      <c r="L42" s="1"/>
      <c r="M42" s="1"/>
      <c r="N42" s="28"/>
      <c r="O42" s="13">
        <f t="shared" si="0"/>
        <v>0</v>
      </c>
      <c r="P42" s="79"/>
      <c r="Q42" s="79"/>
      <c r="R42" s="79"/>
      <c r="S42" s="175"/>
      <c r="T42" s="175"/>
    </row>
    <row r="43" spans="1:20" ht="12.75" customHeight="1" x14ac:dyDescent="0.2">
      <c r="A43" s="105"/>
      <c r="B43" s="96"/>
      <c r="C43" s="96"/>
      <c r="D43" s="105"/>
      <c r="E43" s="89"/>
      <c r="F43" s="89"/>
      <c r="G43" s="78"/>
      <c r="H43" s="79"/>
      <c r="I43" s="78"/>
      <c r="J43" s="79"/>
      <c r="K43" s="1"/>
      <c r="L43" s="1"/>
      <c r="M43" s="4"/>
      <c r="N43" s="28"/>
      <c r="O43" s="13">
        <f t="shared" si="0"/>
        <v>0</v>
      </c>
      <c r="P43" s="79"/>
      <c r="Q43" s="79"/>
      <c r="R43" s="79"/>
      <c r="S43" s="175"/>
      <c r="T43" s="175"/>
    </row>
    <row r="44" spans="1:20" ht="12.75" customHeight="1" x14ac:dyDescent="0.2">
      <c r="A44" s="105"/>
      <c r="B44" s="96"/>
      <c r="C44" s="96"/>
      <c r="D44" s="105"/>
      <c r="E44" s="89"/>
      <c r="F44" s="89"/>
      <c r="G44" s="78"/>
      <c r="H44" s="79"/>
      <c r="I44" s="78"/>
      <c r="J44" s="79"/>
      <c r="K44" s="1"/>
      <c r="L44" s="1"/>
      <c r="M44" s="1"/>
      <c r="N44" s="28"/>
      <c r="O44" s="13">
        <f t="shared" si="0"/>
        <v>0</v>
      </c>
      <c r="P44" s="79"/>
      <c r="Q44" s="79"/>
      <c r="R44" s="79"/>
      <c r="S44" s="175"/>
      <c r="T44" s="175"/>
    </row>
    <row r="45" spans="1:20" ht="12.75" customHeight="1" x14ac:dyDescent="0.2">
      <c r="A45" s="105">
        <v>7</v>
      </c>
      <c r="B45" s="96" t="s">
        <v>84</v>
      </c>
      <c r="C45" s="96" t="s">
        <v>142</v>
      </c>
      <c r="D45" s="118" t="s">
        <v>85</v>
      </c>
      <c r="E45" s="97">
        <v>16</v>
      </c>
      <c r="F45" s="89">
        <f t="shared" ref="F45" si="45">H45+J45+R45</f>
        <v>0.91255810000000004</v>
      </c>
      <c r="G45" s="78">
        <v>0.31</v>
      </c>
      <c r="H45" s="79">
        <f t="shared" ref="H45" si="46">G45*$P$8/1000</f>
        <v>0.59972910000000001</v>
      </c>
      <c r="I45" s="78">
        <v>0.11</v>
      </c>
      <c r="J45" s="79">
        <f t="shared" ref="J45" si="47">I45*$P$9/1000</f>
        <v>0.31282900000000002</v>
      </c>
      <c r="K45" s="1"/>
      <c r="L45" s="1"/>
      <c r="M45" s="1"/>
      <c r="N45" s="34"/>
      <c r="O45" s="13">
        <f t="shared" si="0"/>
        <v>0</v>
      </c>
      <c r="P45" s="79">
        <f t="shared" ref="P45" si="48">E45*F45</f>
        <v>14.600929600000001</v>
      </c>
      <c r="Q45" s="79">
        <f t="shared" ref="Q45" si="49">SUM(O45:O48)</f>
        <v>0</v>
      </c>
      <c r="R45" s="79">
        <f t="shared" ref="R45" si="50">Q45*1.02*1.05*$R$14</f>
        <v>0</v>
      </c>
      <c r="S45" s="175">
        <f t="shared" ref="S45" si="51">F45*$S$17</f>
        <v>1.1701230273295478</v>
      </c>
      <c r="T45" s="175">
        <f t="shared" ref="T45" si="52">S45*E45</f>
        <v>18.721968437272764</v>
      </c>
    </row>
    <row r="46" spans="1:20" ht="12.75" customHeight="1" x14ac:dyDescent="0.2">
      <c r="A46" s="105"/>
      <c r="B46" s="96"/>
      <c r="C46" s="96"/>
      <c r="D46" s="119"/>
      <c r="E46" s="97"/>
      <c r="F46" s="89"/>
      <c r="G46" s="78"/>
      <c r="H46" s="79"/>
      <c r="I46" s="78"/>
      <c r="J46" s="79"/>
      <c r="K46" s="1"/>
      <c r="L46" s="1"/>
      <c r="M46" s="1"/>
      <c r="N46" s="28"/>
      <c r="O46" s="13">
        <f t="shared" si="0"/>
        <v>0</v>
      </c>
      <c r="P46" s="79"/>
      <c r="Q46" s="79"/>
      <c r="R46" s="79"/>
      <c r="S46" s="175"/>
      <c r="T46" s="175"/>
    </row>
    <row r="47" spans="1:20" ht="12.75" customHeight="1" x14ac:dyDescent="0.2">
      <c r="A47" s="105"/>
      <c r="B47" s="96"/>
      <c r="C47" s="96"/>
      <c r="D47" s="119"/>
      <c r="E47" s="97"/>
      <c r="F47" s="89"/>
      <c r="G47" s="78"/>
      <c r="H47" s="79"/>
      <c r="I47" s="78"/>
      <c r="J47" s="79"/>
      <c r="K47" s="1"/>
      <c r="L47" s="1"/>
      <c r="M47" s="1"/>
      <c r="N47" s="28"/>
      <c r="O47" s="13">
        <f t="shared" si="0"/>
        <v>0</v>
      </c>
      <c r="P47" s="79"/>
      <c r="Q47" s="79"/>
      <c r="R47" s="79"/>
      <c r="S47" s="175"/>
      <c r="T47" s="175"/>
    </row>
    <row r="48" spans="1:20" ht="12.75" customHeight="1" x14ac:dyDescent="0.2">
      <c r="A48" s="105"/>
      <c r="B48" s="96"/>
      <c r="C48" s="96"/>
      <c r="D48" s="119"/>
      <c r="E48" s="97"/>
      <c r="F48" s="89"/>
      <c r="G48" s="78"/>
      <c r="H48" s="79"/>
      <c r="I48" s="78"/>
      <c r="J48" s="79"/>
      <c r="K48" s="1"/>
      <c r="L48" s="1"/>
      <c r="M48" s="1"/>
      <c r="N48" s="28"/>
      <c r="O48" s="13">
        <f t="shared" si="0"/>
        <v>0</v>
      </c>
      <c r="P48" s="79"/>
      <c r="Q48" s="79"/>
      <c r="R48" s="79"/>
      <c r="S48" s="175"/>
      <c r="T48" s="175"/>
    </row>
    <row r="49" spans="1:20" ht="12.75" customHeight="1" x14ac:dyDescent="0.2">
      <c r="A49" s="105">
        <v>8</v>
      </c>
      <c r="B49" s="96" t="s">
        <v>143</v>
      </c>
      <c r="C49" s="96" t="s">
        <v>192</v>
      </c>
      <c r="D49" s="105" t="s">
        <v>32</v>
      </c>
      <c r="E49" s="104">
        <v>12.2</v>
      </c>
      <c r="F49" s="89">
        <f t="shared" ref="F49" si="53">H49+J49+R49</f>
        <v>20.741053999999998</v>
      </c>
      <c r="G49" s="109">
        <v>4.4000000000000004</v>
      </c>
      <c r="H49" s="79">
        <f t="shared" ref="H49" si="54">G49*$P$8/1000</f>
        <v>8.5122839999999993</v>
      </c>
      <c r="I49" s="78">
        <v>4.3</v>
      </c>
      <c r="J49" s="79">
        <f t="shared" ref="J49" si="55">I49*$P$9/1000</f>
        <v>12.228770000000001</v>
      </c>
      <c r="K49" s="1"/>
      <c r="L49" s="1"/>
      <c r="M49" s="1"/>
      <c r="N49" s="28"/>
      <c r="O49" s="13">
        <f t="shared" si="0"/>
        <v>0</v>
      </c>
      <c r="P49" s="79">
        <f t="shared" ref="P49" si="56">E49*F49</f>
        <v>253.04085879999997</v>
      </c>
      <c r="Q49" s="79">
        <f t="shared" ref="Q49" si="57">SUM(O49:O52)</f>
        <v>0</v>
      </c>
      <c r="R49" s="79">
        <f t="shared" ref="R49" si="58">Q49*1.02*1.05*$R$14</f>
        <v>0</v>
      </c>
      <c r="S49" s="175">
        <f t="shared" ref="S49" si="59">F49*$S$17</f>
        <v>26.595112022440677</v>
      </c>
      <c r="T49" s="175">
        <f t="shared" ref="T49" si="60">S49*E49</f>
        <v>324.46036667377626</v>
      </c>
    </row>
    <row r="50" spans="1:20" ht="12.75" customHeight="1" x14ac:dyDescent="0.2">
      <c r="A50" s="105"/>
      <c r="B50" s="96"/>
      <c r="C50" s="96"/>
      <c r="D50" s="105"/>
      <c r="E50" s="104"/>
      <c r="F50" s="89"/>
      <c r="G50" s="109"/>
      <c r="H50" s="79"/>
      <c r="I50" s="78"/>
      <c r="J50" s="79"/>
      <c r="K50" s="1"/>
      <c r="L50" s="1"/>
      <c r="M50" s="1"/>
      <c r="N50" s="28"/>
      <c r="O50" s="13">
        <f t="shared" si="0"/>
        <v>0</v>
      </c>
      <c r="P50" s="79"/>
      <c r="Q50" s="79"/>
      <c r="R50" s="79"/>
      <c r="S50" s="175"/>
      <c r="T50" s="175"/>
    </row>
    <row r="51" spans="1:20" ht="12.75" customHeight="1" x14ac:dyDescent="0.2">
      <c r="A51" s="105"/>
      <c r="B51" s="96"/>
      <c r="C51" s="96"/>
      <c r="D51" s="105"/>
      <c r="E51" s="104"/>
      <c r="F51" s="89"/>
      <c r="G51" s="109"/>
      <c r="H51" s="79"/>
      <c r="I51" s="78"/>
      <c r="J51" s="79"/>
      <c r="K51" s="1"/>
      <c r="L51" s="1"/>
      <c r="M51" s="4"/>
      <c r="N51" s="28"/>
      <c r="O51" s="13">
        <f t="shared" si="0"/>
        <v>0</v>
      </c>
      <c r="P51" s="79"/>
      <c r="Q51" s="79"/>
      <c r="R51" s="79"/>
      <c r="S51" s="175"/>
      <c r="T51" s="175"/>
    </row>
    <row r="52" spans="1:20" ht="12.75" customHeight="1" x14ac:dyDescent="0.2">
      <c r="A52" s="105"/>
      <c r="B52" s="96"/>
      <c r="C52" s="96"/>
      <c r="D52" s="105"/>
      <c r="E52" s="104"/>
      <c r="F52" s="89"/>
      <c r="G52" s="109"/>
      <c r="H52" s="79"/>
      <c r="I52" s="78"/>
      <c r="J52" s="79"/>
      <c r="K52" s="1"/>
      <c r="L52" s="1"/>
      <c r="M52" s="1"/>
      <c r="N52" s="28"/>
      <c r="O52" s="13">
        <f t="shared" si="0"/>
        <v>0</v>
      </c>
      <c r="P52" s="79"/>
      <c r="Q52" s="79"/>
      <c r="R52" s="79"/>
      <c r="S52" s="175"/>
      <c r="T52" s="175"/>
    </row>
    <row r="53" spans="1:20" ht="12.75" customHeight="1" x14ac:dyDescent="0.2">
      <c r="A53" s="105">
        <v>9</v>
      </c>
      <c r="B53" s="96" t="s">
        <v>145</v>
      </c>
      <c r="C53" s="80" t="s">
        <v>146</v>
      </c>
      <c r="D53" s="105" t="s">
        <v>144</v>
      </c>
      <c r="E53" s="104">
        <v>215</v>
      </c>
      <c r="F53" s="89">
        <f t="shared" ref="F53" si="61">H53+J53+R53</f>
        <v>0.25467234</v>
      </c>
      <c r="G53" s="109">
        <v>0.114</v>
      </c>
      <c r="H53" s="79">
        <f t="shared" ref="H53" si="62">G53*$P$8/1000</f>
        <v>0.22054553999999998</v>
      </c>
      <c r="I53" s="78">
        <v>1.2E-2</v>
      </c>
      <c r="J53" s="79">
        <f t="shared" ref="J53" si="63">I53*$P$9/1000</f>
        <v>3.4126800000000006E-2</v>
      </c>
      <c r="K53" s="1"/>
      <c r="L53" s="1"/>
      <c r="M53" s="1"/>
      <c r="N53" s="28"/>
      <c r="O53" s="13">
        <f t="shared" si="0"/>
        <v>0</v>
      </c>
      <c r="P53" s="79">
        <f t="shared" ref="P53" si="64">E53*F53</f>
        <v>54.754553100000003</v>
      </c>
      <c r="Q53" s="79">
        <f t="shared" ref="Q53" si="65">SUM(O53:O56)</f>
        <v>0</v>
      </c>
      <c r="R53" s="79">
        <f t="shared" ref="R53" si="66">Q53*1.02*1.05*$R$14</f>
        <v>0</v>
      </c>
      <c r="S53" s="175">
        <f t="shared" ref="S53" si="67">F53*$S$17</f>
        <v>0.326552325224991</v>
      </c>
      <c r="T53" s="175">
        <f t="shared" ref="T53" si="68">S53*E53</f>
        <v>70.208749923373063</v>
      </c>
    </row>
    <row r="54" spans="1:20" ht="12.75" customHeight="1" x14ac:dyDescent="0.2">
      <c r="A54" s="105"/>
      <c r="B54" s="96"/>
      <c r="C54" s="81"/>
      <c r="D54" s="105"/>
      <c r="E54" s="104"/>
      <c r="F54" s="89"/>
      <c r="G54" s="109"/>
      <c r="H54" s="79"/>
      <c r="I54" s="78"/>
      <c r="J54" s="79"/>
      <c r="K54" s="1"/>
      <c r="L54" s="1"/>
      <c r="M54" s="1"/>
      <c r="N54" s="28"/>
      <c r="O54" s="13">
        <f t="shared" si="0"/>
        <v>0</v>
      </c>
      <c r="P54" s="79"/>
      <c r="Q54" s="79"/>
      <c r="R54" s="79"/>
      <c r="S54" s="175"/>
      <c r="T54" s="175"/>
    </row>
    <row r="55" spans="1:20" ht="12.75" customHeight="1" x14ac:dyDescent="0.2">
      <c r="A55" s="105"/>
      <c r="B55" s="96"/>
      <c r="C55" s="81"/>
      <c r="D55" s="105"/>
      <c r="E55" s="104"/>
      <c r="F55" s="89"/>
      <c r="G55" s="109"/>
      <c r="H55" s="79"/>
      <c r="I55" s="78"/>
      <c r="J55" s="79"/>
      <c r="K55" s="1"/>
      <c r="L55" s="1"/>
      <c r="M55" s="4"/>
      <c r="N55" s="28"/>
      <c r="O55" s="13">
        <f t="shared" si="0"/>
        <v>0</v>
      </c>
      <c r="P55" s="79"/>
      <c r="Q55" s="79"/>
      <c r="R55" s="79"/>
      <c r="S55" s="175"/>
      <c r="T55" s="175"/>
    </row>
    <row r="56" spans="1:20" ht="12.75" customHeight="1" x14ac:dyDescent="0.2">
      <c r="A56" s="105"/>
      <c r="B56" s="96"/>
      <c r="C56" s="82"/>
      <c r="D56" s="105"/>
      <c r="E56" s="104"/>
      <c r="F56" s="89"/>
      <c r="G56" s="109"/>
      <c r="H56" s="79"/>
      <c r="I56" s="78"/>
      <c r="J56" s="79"/>
      <c r="K56" s="1"/>
      <c r="L56" s="1"/>
      <c r="M56" s="1"/>
      <c r="N56" s="28"/>
      <c r="O56" s="13">
        <f t="shared" si="0"/>
        <v>0</v>
      </c>
      <c r="P56" s="79"/>
      <c r="Q56" s="79"/>
      <c r="R56" s="79"/>
      <c r="S56" s="175"/>
      <c r="T56" s="175"/>
    </row>
    <row r="57" spans="1:20" ht="12.75" customHeight="1" x14ac:dyDescent="0.2">
      <c r="A57" s="105">
        <v>10</v>
      </c>
      <c r="B57" s="96" t="s">
        <v>34</v>
      </c>
      <c r="C57" s="96" t="s">
        <v>89</v>
      </c>
      <c r="D57" s="105" t="s">
        <v>32</v>
      </c>
      <c r="E57" s="104">
        <v>146.30000000000001</v>
      </c>
      <c r="F57" s="89">
        <f t="shared" ref="F57" si="69">H57+J57+R57</f>
        <v>3.7531433999999999</v>
      </c>
      <c r="G57" s="78">
        <v>1.94</v>
      </c>
      <c r="H57" s="79">
        <f t="shared" ref="H57" si="70">G57*$P$8/1000</f>
        <v>3.7531433999999999</v>
      </c>
      <c r="I57" s="78"/>
      <c r="J57" s="79">
        <f t="shared" ref="J57" si="71">I57*$P$9/1000</f>
        <v>0</v>
      </c>
      <c r="K57" s="1"/>
      <c r="L57" s="1"/>
      <c r="M57" s="1"/>
      <c r="N57" s="28"/>
      <c r="O57" s="13">
        <f t="shared" si="0"/>
        <v>0</v>
      </c>
      <c r="P57" s="79">
        <f t="shared" ref="P57" si="72">E57*F57</f>
        <v>549.08487941999999</v>
      </c>
      <c r="Q57" s="79">
        <f t="shared" ref="Q57" si="73">SUM(O57:O60)</f>
        <v>0</v>
      </c>
      <c r="R57" s="79">
        <f t="shared" ref="R57" si="74">Q57*1.02*1.05*$R$14</f>
        <v>0</v>
      </c>
      <c r="S57" s="175">
        <f t="shared" ref="S57" si="75">F57*$S$17</f>
        <v>4.8124492207234928</v>
      </c>
      <c r="T57" s="175">
        <f t="shared" ref="T57" si="76">S57*E57</f>
        <v>704.06132099184708</v>
      </c>
    </row>
    <row r="58" spans="1:20" ht="12.75" customHeight="1" x14ac:dyDescent="0.2">
      <c r="A58" s="105"/>
      <c r="B58" s="96"/>
      <c r="C58" s="96"/>
      <c r="D58" s="105"/>
      <c r="E58" s="104"/>
      <c r="F58" s="89"/>
      <c r="G58" s="78"/>
      <c r="H58" s="79"/>
      <c r="I58" s="78"/>
      <c r="J58" s="79"/>
      <c r="K58" s="1"/>
      <c r="L58" s="1"/>
      <c r="M58" s="1"/>
      <c r="N58" s="28"/>
      <c r="O58" s="13">
        <f t="shared" si="0"/>
        <v>0</v>
      </c>
      <c r="P58" s="79"/>
      <c r="Q58" s="79"/>
      <c r="R58" s="79"/>
      <c r="S58" s="175"/>
      <c r="T58" s="175"/>
    </row>
    <row r="59" spans="1:20" ht="12.75" customHeight="1" x14ac:dyDescent="0.2">
      <c r="A59" s="105"/>
      <c r="B59" s="96"/>
      <c r="C59" s="96"/>
      <c r="D59" s="105"/>
      <c r="E59" s="104"/>
      <c r="F59" s="89"/>
      <c r="G59" s="78"/>
      <c r="H59" s="79"/>
      <c r="I59" s="78"/>
      <c r="J59" s="79"/>
      <c r="K59" s="1"/>
      <c r="L59" s="1"/>
      <c r="M59" s="4"/>
      <c r="N59" s="28"/>
      <c r="O59" s="13">
        <f t="shared" si="0"/>
        <v>0</v>
      </c>
      <c r="P59" s="79"/>
      <c r="Q59" s="79"/>
      <c r="R59" s="79"/>
      <c r="S59" s="175"/>
      <c r="T59" s="175"/>
    </row>
    <row r="60" spans="1:20" ht="12.75" customHeight="1" x14ac:dyDescent="0.2">
      <c r="A60" s="105"/>
      <c r="B60" s="96"/>
      <c r="C60" s="96"/>
      <c r="D60" s="105"/>
      <c r="E60" s="104"/>
      <c r="F60" s="89"/>
      <c r="G60" s="78"/>
      <c r="H60" s="79"/>
      <c r="I60" s="78"/>
      <c r="J60" s="79"/>
      <c r="K60" s="1"/>
      <c r="L60" s="1"/>
      <c r="M60" s="1"/>
      <c r="N60" s="28"/>
      <c r="O60" s="13">
        <f t="shared" si="0"/>
        <v>0</v>
      </c>
      <c r="P60" s="79"/>
      <c r="Q60" s="79"/>
      <c r="R60" s="79"/>
      <c r="S60" s="175"/>
      <c r="T60" s="175"/>
    </row>
    <row r="61" spans="1:20" ht="12.75" customHeight="1" x14ac:dyDescent="0.2">
      <c r="A61" s="105">
        <v>11</v>
      </c>
      <c r="B61" s="80" t="s">
        <v>31</v>
      </c>
      <c r="C61" s="80" t="s">
        <v>35</v>
      </c>
      <c r="D61" s="93" t="s">
        <v>28</v>
      </c>
      <c r="E61" s="86">
        <v>512.4</v>
      </c>
      <c r="F61" s="89">
        <f t="shared" ref="F61" si="77">H61+J61+R61</f>
        <v>3.2559696000000002</v>
      </c>
      <c r="G61" s="108">
        <v>0.36</v>
      </c>
      <c r="H61" s="79">
        <f t="shared" ref="H61" si="78">G61*$P$8/1000</f>
        <v>0.69645959999999996</v>
      </c>
      <c r="I61" s="108">
        <v>0.9</v>
      </c>
      <c r="J61" s="79">
        <f t="shared" ref="J61" si="79">I61*$P$9/1000</f>
        <v>2.5595100000000004</v>
      </c>
      <c r="K61" s="18"/>
      <c r="L61" s="18"/>
      <c r="M61" s="18"/>
      <c r="N61" s="33"/>
      <c r="O61" s="13">
        <f t="shared" si="0"/>
        <v>0</v>
      </c>
      <c r="P61" s="79">
        <f t="shared" ref="P61" si="80">E61*F61</f>
        <v>1668.3588230400001</v>
      </c>
      <c r="Q61" s="79">
        <f t="shared" ref="Q61" si="81">SUM(O61:O64)</f>
        <v>0</v>
      </c>
      <c r="R61" s="79">
        <f t="shared" ref="R61" si="82">Q61*1.02*1.05*$R$14</f>
        <v>0</v>
      </c>
      <c r="S61" s="175">
        <f t="shared" ref="S61" si="83">F61*$S$17</f>
        <v>4.174950619850919</v>
      </c>
      <c r="T61" s="175">
        <f t="shared" ref="T61" si="84">S61*E61</f>
        <v>2139.2446976116107</v>
      </c>
    </row>
    <row r="62" spans="1:20" ht="12.75" customHeight="1" x14ac:dyDescent="0.2">
      <c r="A62" s="105"/>
      <c r="B62" s="81"/>
      <c r="C62" s="81"/>
      <c r="D62" s="94"/>
      <c r="E62" s="87"/>
      <c r="F62" s="89"/>
      <c r="G62" s="108"/>
      <c r="H62" s="79"/>
      <c r="I62" s="108"/>
      <c r="J62" s="79"/>
      <c r="K62" s="18"/>
      <c r="L62" s="18"/>
      <c r="M62" s="18"/>
      <c r="N62" s="33"/>
      <c r="O62" s="13">
        <f t="shared" si="0"/>
        <v>0</v>
      </c>
      <c r="P62" s="79"/>
      <c r="Q62" s="79"/>
      <c r="R62" s="79"/>
      <c r="S62" s="175"/>
      <c r="T62" s="175"/>
    </row>
    <row r="63" spans="1:20" ht="12.75" customHeight="1" x14ac:dyDescent="0.2">
      <c r="A63" s="105"/>
      <c r="B63" s="81"/>
      <c r="C63" s="81"/>
      <c r="D63" s="94"/>
      <c r="E63" s="87"/>
      <c r="F63" s="89"/>
      <c r="G63" s="108"/>
      <c r="H63" s="79"/>
      <c r="I63" s="108"/>
      <c r="J63" s="79"/>
      <c r="K63" s="18"/>
      <c r="L63" s="18"/>
      <c r="M63" s="18"/>
      <c r="N63" s="33"/>
      <c r="O63" s="13">
        <f t="shared" si="0"/>
        <v>0</v>
      </c>
      <c r="P63" s="79"/>
      <c r="Q63" s="79"/>
      <c r="R63" s="79"/>
      <c r="S63" s="175"/>
      <c r="T63" s="175"/>
    </row>
    <row r="64" spans="1:20" ht="12.75" customHeight="1" x14ac:dyDescent="0.2">
      <c r="A64" s="105"/>
      <c r="B64" s="82"/>
      <c r="C64" s="82"/>
      <c r="D64" s="95"/>
      <c r="E64" s="88"/>
      <c r="F64" s="89"/>
      <c r="G64" s="108"/>
      <c r="H64" s="79"/>
      <c r="I64" s="108"/>
      <c r="J64" s="79"/>
      <c r="K64" s="18"/>
      <c r="L64" s="18"/>
      <c r="M64" s="18"/>
      <c r="N64" s="33"/>
      <c r="O64" s="13">
        <f t="shared" si="0"/>
        <v>0</v>
      </c>
      <c r="P64" s="79"/>
      <c r="Q64" s="79"/>
      <c r="R64" s="79"/>
      <c r="S64" s="175"/>
      <c r="T64" s="175"/>
    </row>
    <row r="65" spans="1:20" ht="12.75" customHeight="1" x14ac:dyDescent="0.2">
      <c r="A65" s="105"/>
      <c r="B65" s="80"/>
      <c r="C65" s="107" t="s">
        <v>74</v>
      </c>
      <c r="D65" s="105"/>
      <c r="E65" s="97"/>
      <c r="F65" s="89">
        <f t="shared" ref="F65:F109" si="85">H65+J65+R65</f>
        <v>0</v>
      </c>
      <c r="G65" s="90"/>
      <c r="H65" s="79">
        <f t="shared" ref="H65:H109" si="86">G65*$P$8/1000</f>
        <v>0</v>
      </c>
      <c r="I65" s="90"/>
      <c r="J65" s="79">
        <f t="shared" ref="J65:J109" si="87">I65*$P$9/1000</f>
        <v>0</v>
      </c>
      <c r="K65" s="1"/>
      <c r="L65" s="1"/>
      <c r="M65" s="1"/>
      <c r="N65" s="28"/>
      <c r="O65" s="13">
        <f t="shared" si="0"/>
        <v>0</v>
      </c>
      <c r="P65" s="79"/>
      <c r="Q65" s="79">
        <f t="shared" ref="Q65" si="88">SUM(O65:O68)</f>
        <v>0</v>
      </c>
      <c r="R65" s="79">
        <f t="shared" ref="R65" si="89">Q65*1.02*1.05*$R$14</f>
        <v>0</v>
      </c>
      <c r="S65" s="175">
        <f t="shared" ref="S65" si="90">F65*$S$17</f>
        <v>0</v>
      </c>
      <c r="T65" s="175">
        <f t="shared" ref="T65" si="91">S65*E65</f>
        <v>0</v>
      </c>
    </row>
    <row r="66" spans="1:20" ht="12.75" customHeight="1" x14ac:dyDescent="0.2">
      <c r="A66" s="105"/>
      <c r="B66" s="81"/>
      <c r="C66" s="107"/>
      <c r="D66" s="105"/>
      <c r="E66" s="97"/>
      <c r="F66" s="89"/>
      <c r="G66" s="91"/>
      <c r="H66" s="79"/>
      <c r="I66" s="91"/>
      <c r="J66" s="79"/>
      <c r="K66" s="1"/>
      <c r="L66" s="1"/>
      <c r="M66" s="1"/>
      <c r="N66" s="28"/>
      <c r="O66" s="13">
        <f t="shared" si="0"/>
        <v>0</v>
      </c>
      <c r="P66" s="79"/>
      <c r="Q66" s="79"/>
      <c r="R66" s="79"/>
      <c r="S66" s="175"/>
      <c r="T66" s="175"/>
    </row>
    <row r="67" spans="1:20" ht="12.75" customHeight="1" x14ac:dyDescent="0.2">
      <c r="A67" s="105"/>
      <c r="B67" s="81"/>
      <c r="C67" s="107"/>
      <c r="D67" s="105"/>
      <c r="E67" s="97"/>
      <c r="F67" s="89"/>
      <c r="G67" s="91"/>
      <c r="H67" s="79"/>
      <c r="I67" s="91"/>
      <c r="J67" s="79"/>
      <c r="K67" s="1"/>
      <c r="L67" s="1"/>
      <c r="M67" s="4"/>
      <c r="N67" s="28"/>
      <c r="O67" s="13">
        <f t="shared" si="0"/>
        <v>0</v>
      </c>
      <c r="P67" s="79"/>
      <c r="Q67" s="79"/>
      <c r="R67" s="79"/>
      <c r="S67" s="175"/>
      <c r="T67" s="175"/>
    </row>
    <row r="68" spans="1:20" ht="12.75" customHeight="1" x14ac:dyDescent="0.2">
      <c r="A68" s="105"/>
      <c r="B68" s="82"/>
      <c r="C68" s="107"/>
      <c r="D68" s="105"/>
      <c r="E68" s="97"/>
      <c r="F68" s="89"/>
      <c r="G68" s="92"/>
      <c r="H68" s="79"/>
      <c r="I68" s="92"/>
      <c r="J68" s="79"/>
      <c r="K68" s="1"/>
      <c r="L68" s="1"/>
      <c r="M68" s="1"/>
      <c r="N68" s="28"/>
      <c r="O68" s="13">
        <f t="shared" si="0"/>
        <v>0</v>
      </c>
      <c r="P68" s="79"/>
      <c r="Q68" s="79"/>
      <c r="R68" s="79"/>
      <c r="S68" s="175"/>
      <c r="T68" s="175"/>
    </row>
    <row r="69" spans="1:20" ht="12.75" customHeight="1" x14ac:dyDescent="0.2">
      <c r="A69" s="105"/>
      <c r="B69" s="96"/>
      <c r="C69" s="110" t="s">
        <v>147</v>
      </c>
      <c r="D69" s="105"/>
      <c r="E69" s="106"/>
      <c r="F69" s="89">
        <f t="shared" ref="F69" si="92">H69+J69+R69</f>
        <v>0</v>
      </c>
      <c r="G69" s="78"/>
      <c r="H69" s="79">
        <f t="shared" ref="H69" si="93">G69*$P$8/1000</f>
        <v>0</v>
      </c>
      <c r="I69" s="78"/>
      <c r="J69" s="79">
        <f t="shared" ref="J69" si="94">I69*$P$9/1000</f>
        <v>0</v>
      </c>
      <c r="K69" s="1"/>
      <c r="L69" s="1"/>
      <c r="M69" s="1"/>
      <c r="N69" s="34"/>
      <c r="O69" s="13">
        <f t="shared" si="0"/>
        <v>0</v>
      </c>
      <c r="P69" s="79">
        <f t="shared" ref="P69" si="95">E69*F69</f>
        <v>0</v>
      </c>
      <c r="Q69" s="79">
        <f t="shared" ref="Q69" si="96">SUM(O69:O72)</f>
        <v>0</v>
      </c>
      <c r="R69" s="79">
        <f t="shared" ref="R69" si="97">Q69*1.02*1.05*$R$14</f>
        <v>0</v>
      </c>
      <c r="S69" s="175">
        <f t="shared" ref="S69" si="98">F69*$S$17</f>
        <v>0</v>
      </c>
      <c r="T69" s="175">
        <f t="shared" ref="T69" si="99">S69*E69</f>
        <v>0</v>
      </c>
    </row>
    <row r="70" spans="1:20" ht="12.75" customHeight="1" x14ac:dyDescent="0.2">
      <c r="A70" s="105"/>
      <c r="B70" s="96"/>
      <c r="C70" s="111"/>
      <c r="D70" s="105"/>
      <c r="E70" s="106"/>
      <c r="F70" s="89"/>
      <c r="G70" s="78"/>
      <c r="H70" s="79"/>
      <c r="I70" s="78"/>
      <c r="J70" s="79"/>
      <c r="K70" s="1"/>
      <c r="L70" s="1"/>
      <c r="M70" s="1"/>
      <c r="N70" s="28"/>
      <c r="O70" s="13">
        <f t="shared" si="0"/>
        <v>0</v>
      </c>
      <c r="P70" s="79"/>
      <c r="Q70" s="79"/>
      <c r="R70" s="79"/>
      <c r="S70" s="175"/>
      <c r="T70" s="175"/>
    </row>
    <row r="71" spans="1:20" ht="12.75" customHeight="1" x14ac:dyDescent="0.2">
      <c r="A71" s="105"/>
      <c r="B71" s="96"/>
      <c r="C71" s="111"/>
      <c r="D71" s="105"/>
      <c r="E71" s="106"/>
      <c r="F71" s="89"/>
      <c r="G71" s="78"/>
      <c r="H71" s="79"/>
      <c r="I71" s="78"/>
      <c r="J71" s="79"/>
      <c r="K71" s="1"/>
      <c r="L71" s="1"/>
      <c r="M71" s="3"/>
      <c r="N71" s="28"/>
      <c r="O71" s="13">
        <f t="shared" si="0"/>
        <v>0</v>
      </c>
      <c r="P71" s="79"/>
      <c r="Q71" s="79"/>
      <c r="R71" s="79"/>
      <c r="S71" s="175"/>
      <c r="T71" s="175"/>
    </row>
    <row r="72" spans="1:20" ht="12.75" customHeight="1" x14ac:dyDescent="0.2">
      <c r="A72" s="105"/>
      <c r="B72" s="96"/>
      <c r="C72" s="112"/>
      <c r="D72" s="105"/>
      <c r="E72" s="106"/>
      <c r="F72" s="89"/>
      <c r="G72" s="78"/>
      <c r="H72" s="79"/>
      <c r="I72" s="78"/>
      <c r="J72" s="79"/>
      <c r="K72" s="1"/>
      <c r="L72" s="1"/>
      <c r="M72" s="1"/>
      <c r="N72" s="28"/>
      <c r="O72" s="13">
        <f t="shared" si="0"/>
        <v>0</v>
      </c>
      <c r="P72" s="79"/>
      <c r="Q72" s="79"/>
      <c r="R72" s="79"/>
      <c r="S72" s="175"/>
      <c r="T72" s="175"/>
    </row>
    <row r="73" spans="1:20" ht="12.75" customHeight="1" x14ac:dyDescent="0.2">
      <c r="A73" s="105">
        <v>1</v>
      </c>
      <c r="B73" s="80" t="s">
        <v>39</v>
      </c>
      <c r="C73" s="80" t="s">
        <v>76</v>
      </c>
      <c r="D73" s="93" t="s">
        <v>32</v>
      </c>
      <c r="E73" s="89">
        <v>31.71</v>
      </c>
      <c r="F73" s="89">
        <f t="shared" ref="F73" si="100">H73+J73+R73</f>
        <v>9.7580313540079988</v>
      </c>
      <c r="G73" s="78">
        <v>0.11</v>
      </c>
      <c r="H73" s="79">
        <f t="shared" ref="H73" si="101">G73*$P$8/1000</f>
        <v>0.2128071</v>
      </c>
      <c r="I73" s="102">
        <v>0.76</v>
      </c>
      <c r="J73" s="79">
        <f t="shared" ref="J73" si="102">I73*$P$9/1000</f>
        <v>2.1613639999999998</v>
      </c>
      <c r="K73" s="1" t="s">
        <v>48</v>
      </c>
      <c r="L73" s="1" t="s">
        <v>37</v>
      </c>
      <c r="M73" s="1">
        <v>7.0000000000000007E-2</v>
      </c>
      <c r="N73" s="28">
        <v>0.156</v>
      </c>
      <c r="O73" s="13">
        <f t="shared" si="0"/>
        <v>1.0920000000000001E-2</v>
      </c>
      <c r="P73" s="79">
        <f t="shared" ref="P73" si="103">E73*F73</f>
        <v>309.42717423559367</v>
      </c>
      <c r="Q73" s="79">
        <f t="shared" ref="Q73" si="104">SUM(O73:O76)</f>
        <v>6.5213399999999995</v>
      </c>
      <c r="R73" s="79">
        <f t="shared" ref="R73" si="105">Q73*1.02*1.05*$R$14</f>
        <v>7.3838602540079989</v>
      </c>
      <c r="S73" s="175">
        <f t="shared" ref="S73" si="106">F73*$S$17</f>
        <v>12.512186554180479</v>
      </c>
      <c r="T73" s="175">
        <f t="shared" ref="T73" si="107">S73*E73</f>
        <v>396.761435633063</v>
      </c>
    </row>
    <row r="74" spans="1:20" ht="12.75" customHeight="1" x14ac:dyDescent="0.2">
      <c r="A74" s="105"/>
      <c r="B74" s="81"/>
      <c r="C74" s="81"/>
      <c r="D74" s="94"/>
      <c r="E74" s="89"/>
      <c r="F74" s="89"/>
      <c r="G74" s="78"/>
      <c r="H74" s="79"/>
      <c r="I74" s="102"/>
      <c r="J74" s="79"/>
      <c r="K74" s="1" t="s">
        <v>42</v>
      </c>
      <c r="L74" s="1" t="s">
        <v>37</v>
      </c>
      <c r="M74" s="1">
        <v>1.26</v>
      </c>
      <c r="N74" s="28">
        <v>5.1669999999999998</v>
      </c>
      <c r="O74" s="13">
        <f t="shared" si="0"/>
        <v>6.5104199999999999</v>
      </c>
      <c r="P74" s="79"/>
      <c r="Q74" s="79"/>
      <c r="R74" s="79"/>
      <c r="S74" s="175"/>
      <c r="T74" s="175"/>
    </row>
    <row r="75" spans="1:20" ht="12.75" customHeight="1" x14ac:dyDescent="0.2">
      <c r="A75" s="105"/>
      <c r="B75" s="81"/>
      <c r="C75" s="81"/>
      <c r="D75" s="94"/>
      <c r="E75" s="89"/>
      <c r="F75" s="89"/>
      <c r="G75" s="78"/>
      <c r="H75" s="79"/>
      <c r="I75" s="102"/>
      <c r="J75" s="79"/>
      <c r="K75" s="1"/>
      <c r="L75" s="1"/>
      <c r="M75" s="1"/>
      <c r="N75" s="28"/>
      <c r="O75" s="13">
        <f t="shared" si="0"/>
        <v>0</v>
      </c>
      <c r="P75" s="79"/>
      <c r="Q75" s="79"/>
      <c r="R75" s="79"/>
      <c r="S75" s="175"/>
      <c r="T75" s="175"/>
    </row>
    <row r="76" spans="1:20" ht="12.75" customHeight="1" x14ac:dyDescent="0.2">
      <c r="A76" s="105"/>
      <c r="B76" s="82"/>
      <c r="C76" s="82"/>
      <c r="D76" s="95"/>
      <c r="E76" s="89"/>
      <c r="F76" s="89"/>
      <c r="G76" s="78"/>
      <c r="H76" s="79"/>
      <c r="I76" s="102"/>
      <c r="J76" s="79"/>
      <c r="K76" s="1"/>
      <c r="L76" s="1"/>
      <c r="M76" s="1"/>
      <c r="N76" s="28"/>
      <c r="O76" s="13">
        <f t="shared" si="0"/>
        <v>0</v>
      </c>
      <c r="P76" s="79"/>
      <c r="Q76" s="79"/>
      <c r="R76" s="79"/>
      <c r="S76" s="175"/>
      <c r="T76" s="175"/>
    </row>
    <row r="77" spans="1:20" ht="12.75" customHeight="1" x14ac:dyDescent="0.2">
      <c r="A77" s="105">
        <v>2</v>
      </c>
      <c r="B77" s="80" t="s">
        <v>148</v>
      </c>
      <c r="C77" s="80" t="s">
        <v>149</v>
      </c>
      <c r="D77" s="83" t="s">
        <v>33</v>
      </c>
      <c r="E77" s="104">
        <v>906</v>
      </c>
      <c r="F77" s="89">
        <f t="shared" ref="F77" si="108">H77+J77+R77</f>
        <v>5.5265689162119989</v>
      </c>
      <c r="G77" s="78">
        <v>0.40100000000000002</v>
      </c>
      <c r="H77" s="79">
        <f t="shared" ref="H77" si="109">G77*$P$8/1000</f>
        <v>0.77577860999999992</v>
      </c>
      <c r="I77" s="102">
        <v>7.1000000000000004E-3</v>
      </c>
      <c r="J77" s="79">
        <f t="shared" ref="J77" si="110">I77*$P$9/1000</f>
        <v>2.0191690000000002E-2</v>
      </c>
      <c r="K77" s="1" t="s">
        <v>51</v>
      </c>
      <c r="L77" s="1" t="s">
        <v>33</v>
      </c>
      <c r="M77" s="1">
        <v>1</v>
      </c>
      <c r="N77" s="28">
        <v>2.5</v>
      </c>
      <c r="O77" s="13">
        <f t="shared" si="0"/>
        <v>2.5</v>
      </c>
      <c r="P77" s="79">
        <f t="shared" ref="P77" si="111">E77*F77</f>
        <v>5007.0714380880709</v>
      </c>
      <c r="Q77" s="79">
        <f t="shared" ref="Q77" si="112">SUM(O77:O80)</f>
        <v>4.1780099999999996</v>
      </c>
      <c r="R77" s="79">
        <f t="shared" ref="R77" si="113">Q77*1.02*1.05*$R$14</f>
        <v>4.7305986162119993</v>
      </c>
      <c r="S77" s="175">
        <f t="shared" ref="S77" si="114">F77*$S$17</f>
        <v>7.0864151564523521</v>
      </c>
      <c r="T77" s="175">
        <f t="shared" ref="T77" si="115">S77*E77</f>
        <v>6420.2921317458313</v>
      </c>
    </row>
    <row r="78" spans="1:20" ht="12.75" customHeight="1" x14ac:dyDescent="0.2">
      <c r="A78" s="105"/>
      <c r="B78" s="81"/>
      <c r="C78" s="81"/>
      <c r="D78" s="84"/>
      <c r="E78" s="104"/>
      <c r="F78" s="89"/>
      <c r="G78" s="78"/>
      <c r="H78" s="79"/>
      <c r="I78" s="102"/>
      <c r="J78" s="79"/>
      <c r="K78" s="1" t="s">
        <v>36</v>
      </c>
      <c r="L78" s="1" t="s">
        <v>37</v>
      </c>
      <c r="M78" s="1">
        <v>5.8999999999999997E-2</v>
      </c>
      <c r="N78" s="28">
        <v>28.15</v>
      </c>
      <c r="O78" s="13">
        <f t="shared" si="0"/>
        <v>1.6608499999999999</v>
      </c>
      <c r="P78" s="79"/>
      <c r="Q78" s="79"/>
      <c r="R78" s="79"/>
      <c r="S78" s="175"/>
      <c r="T78" s="175"/>
    </row>
    <row r="79" spans="1:20" ht="12.75" customHeight="1" x14ac:dyDescent="0.2">
      <c r="A79" s="105"/>
      <c r="B79" s="81"/>
      <c r="C79" s="81"/>
      <c r="D79" s="84"/>
      <c r="E79" s="104"/>
      <c r="F79" s="89"/>
      <c r="G79" s="78"/>
      <c r="H79" s="79"/>
      <c r="I79" s="102"/>
      <c r="J79" s="79"/>
      <c r="K79" s="1" t="s">
        <v>38</v>
      </c>
      <c r="L79" s="1" t="s">
        <v>37</v>
      </c>
      <c r="M79" s="1">
        <v>5.9999999999999995E-4</v>
      </c>
      <c r="N79" s="28">
        <v>28.6</v>
      </c>
      <c r="O79" s="13">
        <f t="shared" si="0"/>
        <v>1.7159999999999998E-2</v>
      </c>
      <c r="P79" s="79"/>
      <c r="Q79" s="79"/>
      <c r="R79" s="79"/>
      <c r="S79" s="175"/>
      <c r="T79" s="175"/>
    </row>
    <row r="80" spans="1:20" ht="12.75" customHeight="1" x14ac:dyDescent="0.2">
      <c r="A80" s="105"/>
      <c r="B80" s="82"/>
      <c r="C80" s="82"/>
      <c r="D80" s="85"/>
      <c r="E80" s="104"/>
      <c r="F80" s="89"/>
      <c r="G80" s="78"/>
      <c r="H80" s="79"/>
      <c r="I80" s="102"/>
      <c r="J80" s="79"/>
      <c r="K80" s="1"/>
      <c r="L80" s="1"/>
      <c r="M80" s="1"/>
      <c r="N80" s="28"/>
      <c r="O80" s="13">
        <f t="shared" si="0"/>
        <v>0</v>
      </c>
      <c r="P80" s="79"/>
      <c r="Q80" s="79"/>
      <c r="R80" s="79"/>
      <c r="S80" s="175"/>
      <c r="T80" s="175"/>
    </row>
    <row r="81" spans="1:20" ht="12.75" customHeight="1" x14ac:dyDescent="0.2">
      <c r="A81" s="105"/>
      <c r="B81" s="96"/>
      <c r="C81" s="114" t="s">
        <v>133</v>
      </c>
      <c r="D81" s="83"/>
      <c r="E81" s="104"/>
      <c r="F81" s="89">
        <f t="shared" si="85"/>
        <v>0</v>
      </c>
      <c r="G81" s="78"/>
      <c r="H81" s="79">
        <f t="shared" si="86"/>
        <v>0</v>
      </c>
      <c r="I81" s="102"/>
      <c r="J81" s="79">
        <f t="shared" si="87"/>
        <v>0</v>
      </c>
      <c r="K81" s="1"/>
      <c r="L81" s="1"/>
      <c r="M81" s="1"/>
      <c r="N81" s="28"/>
      <c r="O81" s="13">
        <f t="shared" ref="O81:O144" si="116">M81*N81</f>
        <v>0</v>
      </c>
      <c r="P81" s="79">
        <f t="shared" ref="P81" si="117">E81*F81</f>
        <v>0</v>
      </c>
      <c r="Q81" s="79">
        <f t="shared" ref="Q81" si="118">SUM(O81:O84)</f>
        <v>0</v>
      </c>
      <c r="R81" s="79">
        <f t="shared" ref="R81" si="119">Q81*1.02*1.05*$R$14</f>
        <v>0</v>
      </c>
      <c r="S81" s="175">
        <f t="shared" ref="S81" si="120">F81*$S$17</f>
        <v>0</v>
      </c>
      <c r="T81" s="175">
        <f t="shared" ref="T81" si="121">S81*E81</f>
        <v>0</v>
      </c>
    </row>
    <row r="82" spans="1:20" ht="12.75" customHeight="1" x14ac:dyDescent="0.2">
      <c r="A82" s="105"/>
      <c r="B82" s="96"/>
      <c r="C82" s="115"/>
      <c r="D82" s="84"/>
      <c r="E82" s="104"/>
      <c r="F82" s="89"/>
      <c r="G82" s="78"/>
      <c r="H82" s="79"/>
      <c r="I82" s="102"/>
      <c r="J82" s="79"/>
      <c r="K82" s="1"/>
      <c r="L82" s="1"/>
      <c r="M82" s="1"/>
      <c r="N82" s="28"/>
      <c r="O82" s="13">
        <f t="shared" si="116"/>
        <v>0</v>
      </c>
      <c r="P82" s="79"/>
      <c r="Q82" s="79"/>
      <c r="R82" s="79"/>
      <c r="S82" s="175"/>
      <c r="T82" s="175"/>
    </row>
    <row r="83" spans="1:20" ht="12.75" customHeight="1" x14ac:dyDescent="0.2">
      <c r="A83" s="105"/>
      <c r="B83" s="96"/>
      <c r="C83" s="115"/>
      <c r="D83" s="84"/>
      <c r="E83" s="104"/>
      <c r="F83" s="89"/>
      <c r="G83" s="78"/>
      <c r="H83" s="79"/>
      <c r="I83" s="102"/>
      <c r="J83" s="79"/>
      <c r="K83" s="1"/>
      <c r="L83" s="1"/>
      <c r="M83" s="1"/>
      <c r="N83" s="28"/>
      <c r="O83" s="13">
        <f t="shared" si="116"/>
        <v>0</v>
      </c>
      <c r="P83" s="79"/>
      <c r="Q83" s="79"/>
      <c r="R83" s="79"/>
      <c r="S83" s="175"/>
      <c r="T83" s="175"/>
    </row>
    <row r="84" spans="1:20" ht="12.75" customHeight="1" x14ac:dyDescent="0.2">
      <c r="A84" s="105"/>
      <c r="B84" s="96"/>
      <c r="C84" s="116"/>
      <c r="D84" s="85"/>
      <c r="E84" s="104"/>
      <c r="F84" s="89"/>
      <c r="G84" s="78"/>
      <c r="H84" s="79"/>
      <c r="I84" s="102"/>
      <c r="J84" s="79"/>
      <c r="K84" s="1"/>
      <c r="L84" s="1"/>
      <c r="M84" s="1"/>
      <c r="N84" s="28"/>
      <c r="O84" s="13">
        <f t="shared" si="116"/>
        <v>0</v>
      </c>
      <c r="P84" s="79"/>
      <c r="Q84" s="79"/>
      <c r="R84" s="79"/>
      <c r="S84" s="175"/>
      <c r="T84" s="175"/>
    </row>
    <row r="85" spans="1:20" ht="12.75" customHeight="1" x14ac:dyDescent="0.2">
      <c r="A85" s="105">
        <v>1</v>
      </c>
      <c r="B85" s="123" t="s">
        <v>90</v>
      </c>
      <c r="C85" s="135" t="s">
        <v>91</v>
      </c>
      <c r="D85" s="135" t="s">
        <v>92</v>
      </c>
      <c r="E85" s="97">
        <v>880</v>
      </c>
      <c r="F85" s="89">
        <f t="shared" si="85"/>
        <v>1.1474437511620001</v>
      </c>
      <c r="G85" s="78">
        <v>1.7399999999999999E-2</v>
      </c>
      <c r="H85" s="79">
        <f t="shared" si="86"/>
        <v>3.3662213999999996E-2</v>
      </c>
      <c r="I85" s="109">
        <v>0.1106</v>
      </c>
      <c r="J85" s="79">
        <f t="shared" si="87"/>
        <v>0.31453534</v>
      </c>
      <c r="K85" s="1" t="s">
        <v>73</v>
      </c>
      <c r="L85" s="1" t="s">
        <v>93</v>
      </c>
      <c r="M85" s="1">
        <v>1.4999999999999999E-2</v>
      </c>
      <c r="N85" s="28">
        <v>5.1669999999999998</v>
      </c>
      <c r="O85" s="13">
        <f t="shared" si="116"/>
        <v>7.7504999999999991E-2</v>
      </c>
      <c r="P85" s="79">
        <f t="shared" ref="P85" si="122">E85*F85</f>
        <v>1009.7505010225601</v>
      </c>
      <c r="Q85" s="79">
        <f t="shared" ref="Q85" si="123">SUM(O85:O88)</f>
        <v>0.7058850000000001</v>
      </c>
      <c r="R85" s="79">
        <f t="shared" ref="R85" si="124">Q85*1.02*1.05*$R$14</f>
        <v>0.79924619716200007</v>
      </c>
      <c r="S85" s="175">
        <f t="shared" ref="S85" si="125">F85*$S$17</f>
        <v>1.4713039704541024</v>
      </c>
      <c r="T85" s="175">
        <f t="shared" ref="T85" si="126">S85*E85</f>
        <v>1294.7474939996102</v>
      </c>
    </row>
    <row r="86" spans="1:20" ht="12.75" customHeight="1" x14ac:dyDescent="0.2">
      <c r="A86" s="105"/>
      <c r="B86" s="123"/>
      <c r="C86" s="135"/>
      <c r="D86" s="136"/>
      <c r="E86" s="97"/>
      <c r="F86" s="89"/>
      <c r="G86" s="78"/>
      <c r="H86" s="79"/>
      <c r="I86" s="109"/>
      <c r="J86" s="79"/>
      <c r="K86" s="1" t="s">
        <v>72</v>
      </c>
      <c r="L86" s="1" t="s">
        <v>93</v>
      </c>
      <c r="M86" s="1">
        <v>0.1512</v>
      </c>
      <c r="N86" s="28">
        <v>4.125</v>
      </c>
      <c r="O86" s="13">
        <f t="shared" si="116"/>
        <v>0.62370000000000003</v>
      </c>
      <c r="P86" s="79"/>
      <c r="Q86" s="79"/>
      <c r="R86" s="79"/>
      <c r="S86" s="175"/>
      <c r="T86" s="175"/>
    </row>
    <row r="87" spans="1:20" ht="12.75" customHeight="1" x14ac:dyDescent="0.2">
      <c r="A87" s="105"/>
      <c r="B87" s="123"/>
      <c r="C87" s="135"/>
      <c r="D87" s="136"/>
      <c r="E87" s="97"/>
      <c r="F87" s="89"/>
      <c r="G87" s="78"/>
      <c r="H87" s="79"/>
      <c r="I87" s="109"/>
      <c r="J87" s="79"/>
      <c r="K87" s="1" t="s">
        <v>48</v>
      </c>
      <c r="L87" s="1" t="s">
        <v>94</v>
      </c>
      <c r="M87" s="1">
        <v>0.03</v>
      </c>
      <c r="N87" s="28">
        <v>0.156</v>
      </c>
      <c r="O87" s="13">
        <f t="shared" si="116"/>
        <v>4.6800000000000001E-3</v>
      </c>
      <c r="P87" s="79"/>
      <c r="Q87" s="79"/>
      <c r="R87" s="79"/>
      <c r="S87" s="175"/>
      <c r="T87" s="175"/>
    </row>
    <row r="88" spans="1:20" ht="12.75" customHeight="1" x14ac:dyDescent="0.2">
      <c r="A88" s="105"/>
      <c r="B88" s="123"/>
      <c r="C88" s="135"/>
      <c r="D88" s="136"/>
      <c r="E88" s="97"/>
      <c r="F88" s="89"/>
      <c r="G88" s="78"/>
      <c r="H88" s="79"/>
      <c r="I88" s="109"/>
      <c r="J88" s="79"/>
      <c r="K88" s="1"/>
      <c r="L88" s="1"/>
      <c r="M88" s="1"/>
      <c r="N88" s="28"/>
      <c r="O88" s="13">
        <f t="shared" si="116"/>
        <v>0</v>
      </c>
      <c r="P88" s="79"/>
      <c r="Q88" s="79"/>
      <c r="R88" s="79"/>
      <c r="S88" s="175"/>
      <c r="T88" s="175"/>
    </row>
    <row r="89" spans="1:20" ht="12.75" customHeight="1" x14ac:dyDescent="0.2">
      <c r="A89" s="105"/>
      <c r="B89" s="96" t="s">
        <v>150</v>
      </c>
      <c r="C89" s="96" t="s">
        <v>152</v>
      </c>
      <c r="D89" s="105" t="s">
        <v>28</v>
      </c>
      <c r="E89" s="106">
        <v>3.625</v>
      </c>
      <c r="F89" s="89">
        <f t="shared" ref="F89" si="127">H89+J89+R89</f>
        <v>216.17780647999999</v>
      </c>
      <c r="G89" s="78"/>
      <c r="H89" s="79">
        <f t="shared" ref="H89" si="128">G89*$P$8/1000</f>
        <v>0</v>
      </c>
      <c r="I89" s="78">
        <v>2.2000000000000002</v>
      </c>
      <c r="J89" s="79">
        <f t="shared" ref="J89" si="129">I89*$P$9/1000</f>
        <v>6.2565800000000005</v>
      </c>
      <c r="K89" s="1" t="s">
        <v>151</v>
      </c>
      <c r="L89" s="1" t="s">
        <v>28</v>
      </c>
      <c r="M89" s="1">
        <v>1.03</v>
      </c>
      <c r="N89" s="34">
        <v>180</v>
      </c>
      <c r="O89" s="13">
        <f t="shared" si="116"/>
        <v>185.4</v>
      </c>
      <c r="P89" s="79">
        <f t="shared" ref="P89" si="130">E89*F89</f>
        <v>783.64454848999992</v>
      </c>
      <c r="Q89" s="79">
        <f t="shared" ref="Q89" si="131">SUM(O89:O92)</f>
        <v>185.4</v>
      </c>
      <c r="R89" s="79">
        <f t="shared" ref="R89" si="132">Q89*1.02*1.05*$R$14</f>
        <v>209.92122647999997</v>
      </c>
      <c r="S89" s="175">
        <f t="shared" ref="S89" si="133">F89*$S$17</f>
        <v>277.19290350919977</v>
      </c>
      <c r="T89" s="175">
        <f t="shared" ref="T89" si="134">S89*E89</f>
        <v>1004.8242752208491</v>
      </c>
    </row>
    <row r="90" spans="1:20" ht="12.75" customHeight="1" x14ac:dyDescent="0.2">
      <c r="A90" s="105"/>
      <c r="B90" s="96"/>
      <c r="C90" s="96"/>
      <c r="D90" s="105"/>
      <c r="E90" s="106"/>
      <c r="F90" s="89"/>
      <c r="G90" s="78"/>
      <c r="H90" s="79"/>
      <c r="I90" s="78"/>
      <c r="J90" s="79"/>
      <c r="K90" s="1"/>
      <c r="L90" s="1"/>
      <c r="M90" s="1"/>
      <c r="N90" s="28"/>
      <c r="O90" s="13">
        <f t="shared" si="116"/>
        <v>0</v>
      </c>
      <c r="P90" s="79"/>
      <c r="Q90" s="79"/>
      <c r="R90" s="79"/>
      <c r="S90" s="175"/>
      <c r="T90" s="175"/>
    </row>
    <row r="91" spans="1:20" ht="12.75" customHeight="1" x14ac:dyDescent="0.2">
      <c r="A91" s="105"/>
      <c r="B91" s="96"/>
      <c r="C91" s="96"/>
      <c r="D91" s="105"/>
      <c r="E91" s="106"/>
      <c r="F91" s="89"/>
      <c r="G91" s="78"/>
      <c r="H91" s="79"/>
      <c r="I91" s="78"/>
      <c r="J91" s="79"/>
      <c r="K91" s="1"/>
      <c r="L91" s="1"/>
      <c r="M91" s="1"/>
      <c r="N91" s="28"/>
      <c r="O91" s="13">
        <f t="shared" si="116"/>
        <v>0</v>
      </c>
      <c r="P91" s="79"/>
      <c r="Q91" s="79"/>
      <c r="R91" s="79"/>
      <c r="S91" s="175"/>
      <c r="T91" s="175"/>
    </row>
    <row r="92" spans="1:20" ht="12.75" customHeight="1" x14ac:dyDescent="0.2">
      <c r="A92" s="105"/>
      <c r="B92" s="96"/>
      <c r="C92" s="96"/>
      <c r="D92" s="105"/>
      <c r="E92" s="106"/>
      <c r="F92" s="89"/>
      <c r="G92" s="78"/>
      <c r="H92" s="79"/>
      <c r="I92" s="78"/>
      <c r="J92" s="79"/>
      <c r="K92" s="1"/>
      <c r="L92" s="1"/>
      <c r="M92" s="1"/>
      <c r="N92" s="28"/>
      <c r="O92" s="13">
        <f t="shared" si="116"/>
        <v>0</v>
      </c>
      <c r="P92" s="79"/>
      <c r="Q92" s="79"/>
      <c r="R92" s="79"/>
      <c r="S92" s="175"/>
      <c r="T92" s="175"/>
    </row>
    <row r="93" spans="1:20" ht="12.75" customHeight="1" x14ac:dyDescent="0.2">
      <c r="A93" s="105">
        <v>2</v>
      </c>
      <c r="B93" s="96" t="s">
        <v>98</v>
      </c>
      <c r="C93" s="96" t="s">
        <v>99</v>
      </c>
      <c r="D93" s="105" t="s">
        <v>68</v>
      </c>
      <c r="E93" s="105">
        <v>880</v>
      </c>
      <c r="F93" s="89">
        <f t="shared" ref="F93" si="135">H93+J93+R93</f>
        <v>2.7699170039999998</v>
      </c>
      <c r="G93" s="113">
        <v>2.0799999999999999E-2</v>
      </c>
      <c r="H93" s="79">
        <f t="shared" ref="H93" si="136">G93*$P$8/1000</f>
        <v>4.0239887999999994E-2</v>
      </c>
      <c r="I93" s="102">
        <v>4.7399999999999998E-2</v>
      </c>
      <c r="J93" s="79">
        <f t="shared" ref="J93" si="137">I93*$P$9/1000</f>
        <v>0.13480085999999999</v>
      </c>
      <c r="K93" s="1" t="s">
        <v>95</v>
      </c>
      <c r="L93" s="1" t="s">
        <v>28</v>
      </c>
      <c r="M93" s="1">
        <v>9.74E-2</v>
      </c>
      <c r="N93" s="28">
        <v>24</v>
      </c>
      <c r="O93" s="13">
        <f t="shared" si="116"/>
        <v>2.3376000000000001</v>
      </c>
      <c r="P93" s="79">
        <f t="shared" ref="P93" si="138">E93*F93</f>
        <v>2437.5269635199998</v>
      </c>
      <c r="Q93" s="79">
        <f t="shared" ref="Q93" si="139">SUM(O93:O96)</f>
        <v>2.3376000000000001</v>
      </c>
      <c r="R93" s="79">
        <f>Q93*1.05*$R$14</f>
        <v>2.594876256</v>
      </c>
      <c r="S93" s="175">
        <f t="shared" ref="S93" si="140">F93*$S$17</f>
        <v>3.5517121267917853</v>
      </c>
      <c r="T93" s="175">
        <f t="shared" ref="T93" si="141">S93*E93</f>
        <v>3125.5066715767712</v>
      </c>
    </row>
    <row r="94" spans="1:20" ht="12.75" customHeight="1" x14ac:dyDescent="0.2">
      <c r="A94" s="105"/>
      <c r="B94" s="96"/>
      <c r="C94" s="96"/>
      <c r="D94" s="105"/>
      <c r="E94" s="105"/>
      <c r="F94" s="89"/>
      <c r="G94" s="113"/>
      <c r="H94" s="79"/>
      <c r="I94" s="102"/>
      <c r="J94" s="79"/>
      <c r="K94" s="1"/>
      <c r="L94" s="1"/>
      <c r="M94" s="1"/>
      <c r="N94" s="28"/>
      <c r="O94" s="13">
        <f t="shared" si="116"/>
        <v>0</v>
      </c>
      <c r="P94" s="79"/>
      <c r="Q94" s="79"/>
      <c r="R94" s="79"/>
      <c r="S94" s="175"/>
      <c r="T94" s="175"/>
    </row>
    <row r="95" spans="1:20" ht="12.75" customHeight="1" x14ac:dyDescent="0.2">
      <c r="A95" s="105"/>
      <c r="B95" s="96"/>
      <c r="C95" s="96"/>
      <c r="D95" s="105"/>
      <c r="E95" s="105"/>
      <c r="F95" s="89"/>
      <c r="G95" s="113"/>
      <c r="H95" s="79"/>
      <c r="I95" s="102"/>
      <c r="J95" s="79"/>
      <c r="K95" s="1"/>
      <c r="L95" s="1"/>
      <c r="M95" s="1"/>
      <c r="N95" s="28"/>
      <c r="O95" s="13">
        <f t="shared" si="116"/>
        <v>0</v>
      </c>
      <c r="P95" s="79"/>
      <c r="Q95" s="79"/>
      <c r="R95" s="79"/>
      <c r="S95" s="175"/>
      <c r="T95" s="175"/>
    </row>
    <row r="96" spans="1:20" ht="12.75" customHeight="1" x14ac:dyDescent="0.2">
      <c r="A96" s="105"/>
      <c r="B96" s="96"/>
      <c r="C96" s="96"/>
      <c r="D96" s="105"/>
      <c r="E96" s="105"/>
      <c r="F96" s="89"/>
      <c r="G96" s="113"/>
      <c r="H96" s="79"/>
      <c r="I96" s="102"/>
      <c r="J96" s="79"/>
      <c r="K96" s="1"/>
      <c r="L96" s="1"/>
      <c r="M96" s="1"/>
      <c r="N96" s="28"/>
      <c r="O96" s="13">
        <f t="shared" si="116"/>
        <v>0</v>
      </c>
      <c r="P96" s="79"/>
      <c r="Q96" s="79"/>
      <c r="R96" s="79"/>
      <c r="S96" s="175"/>
      <c r="T96" s="175"/>
    </row>
    <row r="97" spans="1:20" ht="12.75" customHeight="1" x14ac:dyDescent="0.2">
      <c r="A97" s="105"/>
      <c r="B97" s="80"/>
      <c r="C97" s="110" t="s">
        <v>67</v>
      </c>
      <c r="D97" s="83"/>
      <c r="E97" s="104"/>
      <c r="F97" s="89">
        <f t="shared" si="85"/>
        <v>0</v>
      </c>
      <c r="G97" s="78"/>
      <c r="H97" s="79">
        <f t="shared" si="86"/>
        <v>0</v>
      </c>
      <c r="I97" s="78"/>
      <c r="J97" s="79">
        <f t="shared" si="87"/>
        <v>0</v>
      </c>
      <c r="K97" s="1"/>
      <c r="L97" s="1"/>
      <c r="M97" s="1"/>
      <c r="N97" s="28"/>
      <c r="O97" s="13">
        <f t="shared" si="116"/>
        <v>0</v>
      </c>
      <c r="P97" s="79">
        <f t="shared" ref="P97" si="142">E97*F97</f>
        <v>0</v>
      </c>
      <c r="Q97" s="79">
        <f t="shared" ref="Q97" si="143">SUM(O97:O100)</f>
        <v>0</v>
      </c>
      <c r="R97" s="79">
        <f t="shared" ref="R97" si="144">Q97*1.02*1.05*$R$14</f>
        <v>0</v>
      </c>
      <c r="S97" s="175">
        <f t="shared" ref="S97" si="145">F97*$S$17</f>
        <v>0</v>
      </c>
      <c r="T97" s="175">
        <f t="shared" ref="T97" si="146">S97*E97</f>
        <v>0</v>
      </c>
    </row>
    <row r="98" spans="1:20" ht="12.75" customHeight="1" x14ac:dyDescent="0.2">
      <c r="A98" s="105"/>
      <c r="B98" s="81"/>
      <c r="C98" s="111"/>
      <c r="D98" s="84"/>
      <c r="E98" s="104"/>
      <c r="F98" s="89"/>
      <c r="G98" s="78"/>
      <c r="H98" s="79"/>
      <c r="I98" s="78"/>
      <c r="J98" s="79"/>
      <c r="K98" s="1"/>
      <c r="L98" s="1"/>
      <c r="M98" s="1"/>
      <c r="N98" s="28"/>
      <c r="O98" s="13">
        <f t="shared" si="116"/>
        <v>0</v>
      </c>
      <c r="P98" s="79"/>
      <c r="Q98" s="79"/>
      <c r="R98" s="79"/>
      <c r="S98" s="175"/>
      <c r="T98" s="175"/>
    </row>
    <row r="99" spans="1:20" ht="12.75" customHeight="1" x14ac:dyDescent="0.2">
      <c r="A99" s="105"/>
      <c r="B99" s="81"/>
      <c r="C99" s="111"/>
      <c r="D99" s="84"/>
      <c r="E99" s="104"/>
      <c r="F99" s="89"/>
      <c r="G99" s="78"/>
      <c r="H99" s="79"/>
      <c r="I99" s="78"/>
      <c r="J99" s="79"/>
      <c r="K99" s="1"/>
      <c r="L99" s="1"/>
      <c r="M99" s="4"/>
      <c r="N99" s="28"/>
      <c r="O99" s="13">
        <f t="shared" si="116"/>
        <v>0</v>
      </c>
      <c r="P99" s="79"/>
      <c r="Q99" s="79"/>
      <c r="R99" s="79"/>
      <c r="S99" s="175"/>
      <c r="T99" s="175"/>
    </row>
    <row r="100" spans="1:20" ht="12.75" customHeight="1" x14ac:dyDescent="0.2">
      <c r="A100" s="105"/>
      <c r="B100" s="82"/>
      <c r="C100" s="112"/>
      <c r="D100" s="85"/>
      <c r="E100" s="104"/>
      <c r="F100" s="89"/>
      <c r="G100" s="78"/>
      <c r="H100" s="79"/>
      <c r="I100" s="78"/>
      <c r="J100" s="79"/>
      <c r="K100" s="1"/>
      <c r="L100" s="1"/>
      <c r="M100" s="1"/>
      <c r="N100" s="28"/>
      <c r="O100" s="13">
        <f t="shared" si="116"/>
        <v>0</v>
      </c>
      <c r="P100" s="79"/>
      <c r="Q100" s="79"/>
      <c r="R100" s="79"/>
      <c r="S100" s="175"/>
      <c r="T100" s="175"/>
    </row>
    <row r="101" spans="1:20" ht="12.75" customHeight="1" x14ac:dyDescent="0.2">
      <c r="A101" s="105">
        <v>1</v>
      </c>
      <c r="B101" s="80" t="s">
        <v>39</v>
      </c>
      <c r="C101" s="80" t="s">
        <v>52</v>
      </c>
      <c r="D101" s="93" t="s">
        <v>32</v>
      </c>
      <c r="E101" s="89">
        <v>3.1</v>
      </c>
      <c r="F101" s="89">
        <f t="shared" si="85"/>
        <v>9.7580313540079988</v>
      </c>
      <c r="G101" s="78">
        <v>0.11</v>
      </c>
      <c r="H101" s="79">
        <f t="shared" si="86"/>
        <v>0.2128071</v>
      </c>
      <c r="I101" s="102">
        <v>0.76</v>
      </c>
      <c r="J101" s="79">
        <f t="shared" si="87"/>
        <v>2.1613639999999998</v>
      </c>
      <c r="K101" s="1" t="s">
        <v>48</v>
      </c>
      <c r="L101" s="1" t="s">
        <v>37</v>
      </c>
      <c r="M101" s="1">
        <v>7.0000000000000007E-2</v>
      </c>
      <c r="N101" s="28">
        <v>0.156</v>
      </c>
      <c r="O101" s="13">
        <f t="shared" si="116"/>
        <v>1.0920000000000001E-2</v>
      </c>
      <c r="P101" s="79">
        <f t="shared" ref="P101" si="147">E101*F101</f>
        <v>30.249897197424797</v>
      </c>
      <c r="Q101" s="79">
        <f t="shared" ref="Q101" si="148">SUM(O101:O104)</f>
        <v>6.5213399999999995</v>
      </c>
      <c r="R101" s="79">
        <f t="shared" ref="R101" si="149">Q101*1.02*1.05*$R$14</f>
        <v>7.3838602540079989</v>
      </c>
      <c r="S101" s="175">
        <f t="shared" ref="S101" si="150">F101*$S$17</f>
        <v>12.512186554180479</v>
      </c>
      <c r="T101" s="175">
        <f t="shared" ref="T101" si="151">S101*E101</f>
        <v>38.787778317959486</v>
      </c>
    </row>
    <row r="102" spans="1:20" ht="12.75" customHeight="1" x14ac:dyDescent="0.2">
      <c r="A102" s="105"/>
      <c r="B102" s="81"/>
      <c r="C102" s="81"/>
      <c r="D102" s="94"/>
      <c r="E102" s="89"/>
      <c r="F102" s="89"/>
      <c r="G102" s="78"/>
      <c r="H102" s="79"/>
      <c r="I102" s="102"/>
      <c r="J102" s="79"/>
      <c r="K102" s="1" t="s">
        <v>42</v>
      </c>
      <c r="L102" s="1" t="s">
        <v>37</v>
      </c>
      <c r="M102" s="1">
        <v>1.26</v>
      </c>
      <c r="N102" s="28">
        <v>5.1669999999999998</v>
      </c>
      <c r="O102" s="13">
        <f t="shared" si="116"/>
        <v>6.5104199999999999</v>
      </c>
      <c r="P102" s="79"/>
      <c r="Q102" s="79"/>
      <c r="R102" s="79"/>
      <c r="S102" s="175"/>
      <c r="T102" s="175"/>
    </row>
    <row r="103" spans="1:20" ht="12.75" customHeight="1" x14ac:dyDescent="0.2">
      <c r="A103" s="105"/>
      <c r="B103" s="81"/>
      <c r="C103" s="81"/>
      <c r="D103" s="94"/>
      <c r="E103" s="89"/>
      <c r="F103" s="89"/>
      <c r="G103" s="78"/>
      <c r="H103" s="79"/>
      <c r="I103" s="102"/>
      <c r="J103" s="79"/>
      <c r="K103" s="1"/>
      <c r="L103" s="1"/>
      <c r="M103" s="1"/>
      <c r="N103" s="28"/>
      <c r="O103" s="13">
        <f t="shared" si="116"/>
        <v>0</v>
      </c>
      <c r="P103" s="79"/>
      <c r="Q103" s="79"/>
      <c r="R103" s="79"/>
      <c r="S103" s="175"/>
      <c r="T103" s="175"/>
    </row>
    <row r="104" spans="1:20" ht="12.75" customHeight="1" x14ac:dyDescent="0.2">
      <c r="A104" s="105"/>
      <c r="B104" s="82"/>
      <c r="C104" s="82"/>
      <c r="D104" s="95"/>
      <c r="E104" s="89"/>
      <c r="F104" s="89"/>
      <c r="G104" s="78"/>
      <c r="H104" s="79"/>
      <c r="I104" s="102"/>
      <c r="J104" s="79"/>
      <c r="K104" s="1"/>
      <c r="L104" s="1"/>
      <c r="M104" s="1"/>
      <c r="N104" s="28"/>
      <c r="O104" s="13">
        <f t="shared" si="116"/>
        <v>0</v>
      </c>
      <c r="P104" s="79"/>
      <c r="Q104" s="79"/>
      <c r="R104" s="79"/>
      <c r="S104" s="175"/>
      <c r="T104" s="175"/>
    </row>
    <row r="105" spans="1:20" ht="12.75" customHeight="1" x14ac:dyDescent="0.2">
      <c r="A105" s="105">
        <v>2</v>
      </c>
      <c r="B105" s="80" t="s">
        <v>53</v>
      </c>
      <c r="C105" s="80" t="s">
        <v>54</v>
      </c>
      <c r="D105" s="83" t="s">
        <v>33</v>
      </c>
      <c r="E105" s="97">
        <v>310</v>
      </c>
      <c r="F105" s="89">
        <f t="shared" si="85"/>
        <v>3.6768617294439996</v>
      </c>
      <c r="G105" s="78">
        <v>0.40100000000000002</v>
      </c>
      <c r="H105" s="79">
        <f t="shared" si="86"/>
        <v>0.77577860999999992</v>
      </c>
      <c r="I105" s="102">
        <v>7.1000000000000004E-3</v>
      </c>
      <c r="J105" s="79">
        <f t="shared" si="87"/>
        <v>2.0191690000000002E-2</v>
      </c>
      <c r="K105" s="1" t="s">
        <v>51</v>
      </c>
      <c r="L105" s="1" t="s">
        <v>33</v>
      </c>
      <c r="M105" s="1">
        <v>1</v>
      </c>
      <c r="N105" s="28">
        <v>1.6659999999999999</v>
      </c>
      <c r="O105" s="13">
        <f t="shared" si="116"/>
        <v>1.6659999999999999</v>
      </c>
      <c r="P105" s="79">
        <f t="shared" ref="P105" si="152">E105*F105</f>
        <v>1139.82713612764</v>
      </c>
      <c r="Q105" s="79">
        <f t="shared" ref="Q105" si="153">SUM(O105:O108)</f>
        <v>2.5443699999999998</v>
      </c>
      <c r="R105" s="79">
        <f t="shared" ref="R105" si="154">Q105*1.02*1.05*$R$14</f>
        <v>2.8808914294439996</v>
      </c>
      <c r="S105" s="175">
        <f t="shared" ref="S105" si="155">F105*$S$17</f>
        <v>4.7146374328704868</v>
      </c>
      <c r="T105" s="175">
        <f t="shared" ref="T105" si="156">S105*E105</f>
        <v>1461.537604189851</v>
      </c>
    </row>
    <row r="106" spans="1:20" ht="12.75" customHeight="1" x14ac:dyDescent="0.2">
      <c r="A106" s="105"/>
      <c r="B106" s="81"/>
      <c r="C106" s="81"/>
      <c r="D106" s="84"/>
      <c r="E106" s="97"/>
      <c r="F106" s="89"/>
      <c r="G106" s="78"/>
      <c r="H106" s="79"/>
      <c r="I106" s="102"/>
      <c r="J106" s="79"/>
      <c r="K106" s="1" t="s">
        <v>36</v>
      </c>
      <c r="L106" s="1" t="s">
        <v>37</v>
      </c>
      <c r="M106" s="1">
        <v>3.1E-2</v>
      </c>
      <c r="N106" s="28">
        <v>28.15</v>
      </c>
      <c r="O106" s="13">
        <f t="shared" si="116"/>
        <v>0.87264999999999993</v>
      </c>
      <c r="P106" s="79"/>
      <c r="Q106" s="79"/>
      <c r="R106" s="79"/>
      <c r="S106" s="175"/>
      <c r="T106" s="175"/>
    </row>
    <row r="107" spans="1:20" ht="12.75" customHeight="1" x14ac:dyDescent="0.2">
      <c r="A107" s="105"/>
      <c r="B107" s="81"/>
      <c r="C107" s="81"/>
      <c r="D107" s="84"/>
      <c r="E107" s="97"/>
      <c r="F107" s="89"/>
      <c r="G107" s="78"/>
      <c r="H107" s="79"/>
      <c r="I107" s="102"/>
      <c r="J107" s="79"/>
      <c r="K107" s="1" t="s">
        <v>38</v>
      </c>
      <c r="L107" s="1" t="s">
        <v>37</v>
      </c>
      <c r="M107" s="1">
        <v>2.0000000000000001E-4</v>
      </c>
      <c r="N107" s="28">
        <v>28.6</v>
      </c>
      <c r="O107" s="13">
        <f t="shared" si="116"/>
        <v>5.7200000000000003E-3</v>
      </c>
      <c r="P107" s="79"/>
      <c r="Q107" s="79"/>
      <c r="R107" s="79"/>
      <c r="S107" s="175"/>
      <c r="T107" s="175"/>
    </row>
    <row r="108" spans="1:20" ht="12.75" customHeight="1" x14ac:dyDescent="0.2">
      <c r="A108" s="105"/>
      <c r="B108" s="82"/>
      <c r="C108" s="82"/>
      <c r="D108" s="85"/>
      <c r="E108" s="97"/>
      <c r="F108" s="89"/>
      <c r="G108" s="78"/>
      <c r="H108" s="79"/>
      <c r="I108" s="102"/>
      <c r="J108" s="79"/>
      <c r="K108" s="1"/>
      <c r="L108" s="1"/>
      <c r="M108" s="1"/>
      <c r="N108" s="28"/>
      <c r="O108" s="13">
        <f t="shared" si="116"/>
        <v>0</v>
      </c>
      <c r="P108" s="79"/>
      <c r="Q108" s="79"/>
      <c r="R108" s="79"/>
      <c r="S108" s="175"/>
      <c r="T108" s="175"/>
    </row>
    <row r="109" spans="1:20" ht="12.75" customHeight="1" x14ac:dyDescent="0.2">
      <c r="A109" s="105"/>
      <c r="B109" s="80"/>
      <c r="C109" s="110" t="s">
        <v>55</v>
      </c>
      <c r="D109" s="93"/>
      <c r="E109" s="104"/>
      <c r="F109" s="89">
        <f t="shared" si="85"/>
        <v>0</v>
      </c>
      <c r="G109" s="78"/>
      <c r="H109" s="79">
        <f t="shared" si="86"/>
        <v>0</v>
      </c>
      <c r="I109" s="78"/>
      <c r="J109" s="79">
        <f t="shared" si="87"/>
        <v>0</v>
      </c>
      <c r="K109" s="1"/>
      <c r="L109" s="1"/>
      <c r="M109" s="1"/>
      <c r="N109" s="28"/>
      <c r="O109" s="13">
        <f t="shared" si="116"/>
        <v>0</v>
      </c>
      <c r="P109" s="79">
        <f t="shared" ref="P109" si="157">E109*F109</f>
        <v>0</v>
      </c>
      <c r="Q109" s="79">
        <f t="shared" ref="Q109" si="158">SUM(O109:O112)</f>
        <v>0</v>
      </c>
      <c r="R109" s="79">
        <f t="shared" ref="R109" si="159">Q109*1.02*1.05*$R$14</f>
        <v>0</v>
      </c>
      <c r="S109" s="175">
        <f t="shared" ref="S109" si="160">F109*$S$17</f>
        <v>0</v>
      </c>
      <c r="T109" s="175">
        <f t="shared" ref="T109" si="161">S109*E109</f>
        <v>0</v>
      </c>
    </row>
    <row r="110" spans="1:20" ht="12.75" customHeight="1" x14ac:dyDescent="0.2">
      <c r="A110" s="105"/>
      <c r="B110" s="81"/>
      <c r="C110" s="111"/>
      <c r="D110" s="94"/>
      <c r="E110" s="104"/>
      <c r="F110" s="89"/>
      <c r="G110" s="78"/>
      <c r="H110" s="79"/>
      <c r="I110" s="78"/>
      <c r="J110" s="79"/>
      <c r="K110" s="1"/>
      <c r="L110" s="1"/>
      <c r="M110" s="1"/>
      <c r="N110" s="28"/>
      <c r="O110" s="13">
        <f t="shared" si="116"/>
        <v>0</v>
      </c>
      <c r="P110" s="79"/>
      <c r="Q110" s="79"/>
      <c r="R110" s="79"/>
      <c r="S110" s="175"/>
      <c r="T110" s="175"/>
    </row>
    <row r="111" spans="1:20" ht="12.75" customHeight="1" x14ac:dyDescent="0.2">
      <c r="A111" s="105"/>
      <c r="B111" s="81"/>
      <c r="C111" s="111"/>
      <c r="D111" s="94"/>
      <c r="E111" s="104"/>
      <c r="F111" s="89"/>
      <c r="G111" s="78"/>
      <c r="H111" s="79"/>
      <c r="I111" s="78"/>
      <c r="J111" s="79"/>
      <c r="K111" s="1"/>
      <c r="L111" s="1"/>
      <c r="M111" s="4"/>
      <c r="N111" s="34"/>
      <c r="O111" s="13">
        <f t="shared" si="116"/>
        <v>0</v>
      </c>
      <c r="P111" s="79"/>
      <c r="Q111" s="79"/>
      <c r="R111" s="79"/>
      <c r="S111" s="175"/>
      <c r="T111" s="175"/>
    </row>
    <row r="112" spans="1:20" ht="12.75" customHeight="1" x14ac:dyDescent="0.2">
      <c r="A112" s="105"/>
      <c r="B112" s="82"/>
      <c r="C112" s="112"/>
      <c r="D112" s="95"/>
      <c r="E112" s="104"/>
      <c r="F112" s="89"/>
      <c r="G112" s="78"/>
      <c r="H112" s="79"/>
      <c r="I112" s="78"/>
      <c r="J112" s="79"/>
      <c r="K112" s="1"/>
      <c r="L112" s="1"/>
      <c r="M112" s="1"/>
      <c r="N112" s="28"/>
      <c r="O112" s="13">
        <f t="shared" si="116"/>
        <v>0</v>
      </c>
      <c r="P112" s="79"/>
      <c r="Q112" s="79"/>
      <c r="R112" s="79"/>
      <c r="S112" s="175"/>
      <c r="T112" s="175"/>
    </row>
    <row r="113" spans="1:20" ht="12.75" customHeight="1" x14ac:dyDescent="0.2">
      <c r="A113" s="105">
        <v>1</v>
      </c>
      <c r="B113" s="80" t="s">
        <v>39</v>
      </c>
      <c r="C113" s="80" t="s">
        <v>52</v>
      </c>
      <c r="D113" s="93" t="s">
        <v>32</v>
      </c>
      <c r="E113" s="104">
        <v>14.07</v>
      </c>
      <c r="F113" s="89">
        <f t="shared" ref="F113:F121" si="162">H113+J113+R113</f>
        <v>9.7456670617039993</v>
      </c>
      <c r="G113" s="78">
        <v>0.11</v>
      </c>
      <c r="H113" s="79">
        <f t="shared" ref="H113:H121" si="163">G113*$P$8/1000</f>
        <v>0.2128071</v>
      </c>
      <c r="I113" s="102">
        <v>0.76</v>
      </c>
      <c r="J113" s="79">
        <f t="shared" ref="J113:J121" si="164">I113*$P$9/1000</f>
        <v>2.1613639999999998</v>
      </c>
      <c r="K113" s="1" t="s">
        <v>78</v>
      </c>
      <c r="L113" s="1" t="s">
        <v>37</v>
      </c>
      <c r="M113" s="1">
        <v>1.26</v>
      </c>
      <c r="N113" s="28">
        <v>5.1669999999999998</v>
      </c>
      <c r="O113" s="13">
        <f t="shared" si="116"/>
        <v>6.5104199999999999</v>
      </c>
      <c r="P113" s="79">
        <f t="shared" ref="P113" si="165">E113*F113</f>
        <v>137.12153555817528</v>
      </c>
      <c r="Q113" s="79">
        <f t="shared" ref="Q113" si="166">SUM(O113:O116)</f>
        <v>6.5104199999999999</v>
      </c>
      <c r="R113" s="79">
        <f t="shared" ref="R113" si="167">Q113*1.02*1.05*$R$14</f>
        <v>7.3714959617039995</v>
      </c>
      <c r="S113" s="175">
        <f t="shared" ref="S113" si="168">F113*$S$17</f>
        <v>12.496332502650452</v>
      </c>
      <c r="T113" s="175">
        <f t="shared" ref="T113" si="169">S113*E113</f>
        <v>175.82339831229186</v>
      </c>
    </row>
    <row r="114" spans="1:20" ht="12.75" customHeight="1" x14ac:dyDescent="0.2">
      <c r="A114" s="105"/>
      <c r="B114" s="81"/>
      <c r="C114" s="81"/>
      <c r="D114" s="94"/>
      <c r="E114" s="104"/>
      <c r="F114" s="89"/>
      <c r="G114" s="78"/>
      <c r="H114" s="79"/>
      <c r="I114" s="102"/>
      <c r="J114" s="79"/>
      <c r="K114" s="1"/>
      <c r="L114" s="1"/>
      <c r="M114" s="1"/>
      <c r="N114" s="28"/>
      <c r="O114" s="13">
        <f t="shared" si="116"/>
        <v>0</v>
      </c>
      <c r="P114" s="79"/>
      <c r="Q114" s="79"/>
      <c r="R114" s="79"/>
      <c r="S114" s="175"/>
      <c r="T114" s="175"/>
    </row>
    <row r="115" spans="1:20" ht="12.75" customHeight="1" x14ac:dyDescent="0.2">
      <c r="A115" s="105"/>
      <c r="B115" s="81"/>
      <c r="C115" s="81"/>
      <c r="D115" s="94"/>
      <c r="E115" s="104"/>
      <c r="F115" s="89"/>
      <c r="G115" s="78"/>
      <c r="H115" s="79"/>
      <c r="I115" s="102"/>
      <c r="J115" s="79"/>
      <c r="K115" s="1"/>
      <c r="L115" s="1"/>
      <c r="M115" s="4"/>
      <c r="N115" s="28"/>
      <c r="O115" s="13">
        <f t="shared" si="116"/>
        <v>0</v>
      </c>
      <c r="P115" s="79"/>
      <c r="Q115" s="79"/>
      <c r="R115" s="79"/>
      <c r="S115" s="175"/>
      <c r="T115" s="175"/>
    </row>
    <row r="116" spans="1:20" ht="12.75" customHeight="1" x14ac:dyDescent="0.2">
      <c r="A116" s="105"/>
      <c r="B116" s="82"/>
      <c r="C116" s="82"/>
      <c r="D116" s="95"/>
      <c r="E116" s="104"/>
      <c r="F116" s="89"/>
      <c r="G116" s="78"/>
      <c r="H116" s="79"/>
      <c r="I116" s="102"/>
      <c r="J116" s="79"/>
      <c r="K116" s="1"/>
      <c r="L116" s="1"/>
      <c r="M116" s="1"/>
      <c r="N116" s="28"/>
      <c r="O116" s="13">
        <f t="shared" si="116"/>
        <v>0</v>
      </c>
      <c r="P116" s="79"/>
      <c r="Q116" s="79"/>
      <c r="R116" s="79"/>
      <c r="S116" s="175"/>
      <c r="T116" s="175"/>
    </row>
    <row r="117" spans="1:20" ht="12.75" customHeight="1" x14ac:dyDescent="0.2">
      <c r="A117" s="105">
        <v>2</v>
      </c>
      <c r="B117" s="80" t="s">
        <v>40</v>
      </c>
      <c r="C117" s="80" t="s">
        <v>56</v>
      </c>
      <c r="D117" s="93" t="s">
        <v>32</v>
      </c>
      <c r="E117" s="89">
        <v>11.23</v>
      </c>
      <c r="F117" s="89">
        <f t="shared" si="162"/>
        <v>16.432745338380002</v>
      </c>
      <c r="G117" s="78">
        <v>7.0000000000000007E-2</v>
      </c>
      <c r="H117" s="79">
        <f t="shared" si="163"/>
        <v>0.13542269999999998</v>
      </c>
      <c r="I117" s="78">
        <v>0.21</v>
      </c>
      <c r="J117" s="79">
        <f t="shared" si="164"/>
        <v>0.59721900000000006</v>
      </c>
      <c r="K117" s="1" t="s">
        <v>43</v>
      </c>
      <c r="L117" s="1" t="s">
        <v>37</v>
      </c>
      <c r="M117" s="1">
        <v>1.3640000000000001</v>
      </c>
      <c r="N117" s="34">
        <v>3</v>
      </c>
      <c r="O117" s="13">
        <f t="shared" si="116"/>
        <v>4.0920000000000005</v>
      </c>
      <c r="P117" s="79">
        <f t="shared" ref="P117" si="170">E117*F117</f>
        <v>184.53973015000741</v>
      </c>
      <c r="Q117" s="79">
        <f t="shared" ref="Q117" si="171">SUM(O117:O120)</f>
        <v>13.866150000000001</v>
      </c>
      <c r="R117" s="79">
        <f t="shared" ref="R117" si="172">Q117*1.02*1.05*$R$14</f>
        <v>15.700103638380002</v>
      </c>
      <c r="S117" s="175">
        <f t="shared" ref="S117" si="173">F117*$S$17</f>
        <v>21.070804941275213</v>
      </c>
      <c r="T117" s="175">
        <f t="shared" ref="T117" si="174">S117*E117</f>
        <v>236.62513949052067</v>
      </c>
    </row>
    <row r="118" spans="1:20" ht="12.75" customHeight="1" x14ac:dyDescent="0.2">
      <c r="A118" s="105"/>
      <c r="B118" s="81"/>
      <c r="C118" s="81"/>
      <c r="D118" s="94"/>
      <c r="E118" s="89"/>
      <c r="F118" s="89"/>
      <c r="G118" s="78"/>
      <c r="H118" s="79"/>
      <c r="I118" s="78"/>
      <c r="J118" s="79"/>
      <c r="K118" s="1"/>
      <c r="L118" s="1"/>
      <c r="M118" s="1"/>
      <c r="N118" s="28"/>
      <c r="O118" s="13">
        <f t="shared" si="116"/>
        <v>0</v>
      </c>
      <c r="P118" s="79"/>
      <c r="Q118" s="79"/>
      <c r="R118" s="79"/>
      <c r="S118" s="175"/>
      <c r="T118" s="175"/>
    </row>
    <row r="119" spans="1:20" ht="12.75" customHeight="1" x14ac:dyDescent="0.2">
      <c r="A119" s="105"/>
      <c r="B119" s="81"/>
      <c r="C119" s="81"/>
      <c r="D119" s="94"/>
      <c r="E119" s="89"/>
      <c r="F119" s="89"/>
      <c r="G119" s="78"/>
      <c r="H119" s="79"/>
      <c r="I119" s="78"/>
      <c r="J119" s="79"/>
      <c r="K119" s="1" t="s">
        <v>44</v>
      </c>
      <c r="L119" s="1" t="s">
        <v>28</v>
      </c>
      <c r="M119" s="3">
        <v>0.255</v>
      </c>
      <c r="N119" s="28">
        <v>38.33</v>
      </c>
      <c r="O119" s="13">
        <f t="shared" si="116"/>
        <v>9.7741500000000006</v>
      </c>
      <c r="P119" s="79"/>
      <c r="Q119" s="79"/>
      <c r="R119" s="79"/>
      <c r="S119" s="175"/>
      <c r="T119" s="175"/>
    </row>
    <row r="120" spans="1:20" ht="12.75" customHeight="1" x14ac:dyDescent="0.2">
      <c r="A120" s="105"/>
      <c r="B120" s="82"/>
      <c r="C120" s="82"/>
      <c r="D120" s="95"/>
      <c r="E120" s="89"/>
      <c r="F120" s="89"/>
      <c r="G120" s="78"/>
      <c r="H120" s="79"/>
      <c r="I120" s="78"/>
      <c r="J120" s="79"/>
      <c r="K120" s="1"/>
      <c r="L120" s="1"/>
      <c r="M120" s="1"/>
      <c r="N120" s="28"/>
      <c r="O120" s="13">
        <f t="shared" si="116"/>
        <v>0</v>
      </c>
      <c r="P120" s="79"/>
      <c r="Q120" s="79"/>
      <c r="R120" s="79"/>
      <c r="S120" s="175"/>
      <c r="T120" s="175"/>
    </row>
    <row r="121" spans="1:20" ht="12.75" customHeight="1" x14ac:dyDescent="0.2">
      <c r="A121" s="105">
        <v>3</v>
      </c>
      <c r="B121" s="80" t="s">
        <v>41</v>
      </c>
      <c r="C121" s="80" t="s">
        <v>70</v>
      </c>
      <c r="D121" s="132" t="s">
        <v>24</v>
      </c>
      <c r="E121" s="104">
        <v>281.39999999999998</v>
      </c>
      <c r="F121" s="89">
        <f t="shared" si="162"/>
        <v>5.4968312322000008</v>
      </c>
      <c r="G121" s="78">
        <v>0.21199999999999999</v>
      </c>
      <c r="H121" s="79">
        <f t="shared" si="163"/>
        <v>0.41013731999999997</v>
      </c>
      <c r="I121" s="78">
        <v>0.129</v>
      </c>
      <c r="J121" s="79">
        <f t="shared" si="164"/>
        <v>0.36686310000000005</v>
      </c>
      <c r="K121" s="1" t="s">
        <v>45</v>
      </c>
      <c r="L121" s="1" t="s">
        <v>24</v>
      </c>
      <c r="M121" s="1">
        <v>1</v>
      </c>
      <c r="N121" s="28">
        <v>4.1669999999999998</v>
      </c>
      <c r="O121" s="13">
        <f t="shared" si="116"/>
        <v>4.1669999999999998</v>
      </c>
      <c r="P121" s="79">
        <f t="shared" ref="P121" si="175">E121*F121</f>
        <v>1546.8083087410801</v>
      </c>
      <c r="Q121" s="79">
        <f t="shared" ref="Q121" si="176">SUM(O121:O124)</f>
        <v>4.1684999999999999</v>
      </c>
      <c r="R121" s="79">
        <f t="shared" ref="R121" si="177">Q121*1.02*1.05*$R$14</f>
        <v>4.7198308122000006</v>
      </c>
      <c r="S121" s="175">
        <f t="shared" ref="S121" si="178">F121*$S$17</f>
        <v>7.0482841609114786</v>
      </c>
      <c r="T121" s="175">
        <f t="shared" ref="T121" si="179">S121*E121</f>
        <v>1983.38716288049</v>
      </c>
    </row>
    <row r="122" spans="1:20" ht="12.75" customHeight="1" x14ac:dyDescent="0.2">
      <c r="A122" s="105"/>
      <c r="B122" s="81"/>
      <c r="C122" s="81"/>
      <c r="D122" s="133"/>
      <c r="E122" s="104"/>
      <c r="F122" s="89"/>
      <c r="G122" s="78"/>
      <c r="H122" s="79"/>
      <c r="I122" s="78"/>
      <c r="J122" s="79"/>
      <c r="K122" s="1"/>
      <c r="L122" s="1"/>
      <c r="M122" s="1"/>
      <c r="N122" s="28"/>
      <c r="O122" s="13">
        <f t="shared" si="116"/>
        <v>0</v>
      </c>
      <c r="P122" s="79"/>
      <c r="Q122" s="79"/>
      <c r="R122" s="79"/>
      <c r="S122" s="175"/>
      <c r="T122" s="175"/>
    </row>
    <row r="123" spans="1:20" ht="12.75" customHeight="1" x14ac:dyDescent="0.2">
      <c r="A123" s="105"/>
      <c r="B123" s="81"/>
      <c r="C123" s="81"/>
      <c r="D123" s="133"/>
      <c r="E123" s="104"/>
      <c r="F123" s="89"/>
      <c r="G123" s="78"/>
      <c r="H123" s="79"/>
      <c r="I123" s="78"/>
      <c r="J123" s="79"/>
      <c r="K123" s="1" t="s">
        <v>43</v>
      </c>
      <c r="L123" s="1" t="s">
        <v>37</v>
      </c>
      <c r="M123" s="4">
        <v>5.0000000000000001E-4</v>
      </c>
      <c r="N123" s="34">
        <v>3</v>
      </c>
      <c r="O123" s="13">
        <f t="shared" si="116"/>
        <v>1.5E-3</v>
      </c>
      <c r="P123" s="79"/>
      <c r="Q123" s="79"/>
      <c r="R123" s="79"/>
      <c r="S123" s="175"/>
      <c r="T123" s="175"/>
    </row>
    <row r="124" spans="1:20" ht="12.75" customHeight="1" x14ac:dyDescent="0.2">
      <c r="A124" s="105"/>
      <c r="B124" s="82"/>
      <c r="C124" s="82"/>
      <c r="D124" s="134"/>
      <c r="E124" s="104"/>
      <c r="F124" s="89"/>
      <c r="G124" s="78"/>
      <c r="H124" s="79"/>
      <c r="I124" s="78"/>
      <c r="J124" s="79"/>
      <c r="K124" s="1"/>
      <c r="L124" s="1"/>
      <c r="M124" s="1"/>
      <c r="N124" s="28"/>
      <c r="O124" s="13">
        <f t="shared" si="116"/>
        <v>0</v>
      </c>
      <c r="P124" s="79"/>
      <c r="Q124" s="79"/>
      <c r="R124" s="79"/>
      <c r="S124" s="175"/>
      <c r="T124" s="175"/>
    </row>
    <row r="125" spans="1:20" ht="12.75" customHeight="1" x14ac:dyDescent="0.2">
      <c r="A125" s="98"/>
      <c r="B125" s="96"/>
      <c r="C125" s="107" t="s">
        <v>107</v>
      </c>
      <c r="D125" s="105"/>
      <c r="E125" s="89"/>
      <c r="F125" s="89">
        <f t="shared" ref="F125" si="180">H125+J125+R125</f>
        <v>0</v>
      </c>
      <c r="G125" s="90"/>
      <c r="H125" s="79">
        <f t="shared" ref="H125:H145" si="181">G125*$P$8/1000</f>
        <v>0</v>
      </c>
      <c r="I125" s="90"/>
      <c r="J125" s="79">
        <f t="shared" ref="J125:J145" si="182">I125*$P$9/1000</f>
        <v>0</v>
      </c>
      <c r="K125" s="1"/>
      <c r="L125" s="1"/>
      <c r="M125" s="1"/>
      <c r="N125" s="28"/>
      <c r="O125" s="13">
        <f t="shared" si="116"/>
        <v>0</v>
      </c>
      <c r="P125" s="79">
        <f t="shared" ref="P125" si="183">E125*F125</f>
        <v>0</v>
      </c>
      <c r="Q125" s="79">
        <f t="shared" ref="Q125" si="184">SUM(O125:O128)</f>
        <v>0</v>
      </c>
      <c r="R125" s="79">
        <f t="shared" ref="R125" si="185">Q125*1.02*1.05*$R$14</f>
        <v>0</v>
      </c>
      <c r="S125" s="175">
        <f t="shared" ref="S125" si="186">F125*$S$17</f>
        <v>0</v>
      </c>
      <c r="T125" s="175">
        <f t="shared" ref="T125" si="187">S125*E125</f>
        <v>0</v>
      </c>
    </row>
    <row r="126" spans="1:20" ht="12.75" customHeight="1" x14ac:dyDescent="0.2">
      <c r="A126" s="98"/>
      <c r="B126" s="96"/>
      <c r="C126" s="107"/>
      <c r="D126" s="105"/>
      <c r="E126" s="89"/>
      <c r="F126" s="89"/>
      <c r="G126" s="91"/>
      <c r="H126" s="79"/>
      <c r="I126" s="91"/>
      <c r="J126" s="79"/>
      <c r="K126" s="1"/>
      <c r="L126" s="1"/>
      <c r="M126" s="1"/>
      <c r="N126" s="1"/>
      <c r="O126" s="13">
        <f t="shared" si="116"/>
        <v>0</v>
      </c>
      <c r="P126" s="79"/>
      <c r="Q126" s="79"/>
      <c r="R126" s="79"/>
      <c r="S126" s="175"/>
      <c r="T126" s="175"/>
    </row>
    <row r="127" spans="1:20" ht="12.75" customHeight="1" x14ac:dyDescent="0.2">
      <c r="A127" s="98"/>
      <c r="B127" s="96"/>
      <c r="C127" s="107"/>
      <c r="D127" s="105"/>
      <c r="E127" s="89"/>
      <c r="F127" s="89"/>
      <c r="G127" s="91"/>
      <c r="H127" s="79"/>
      <c r="I127" s="91"/>
      <c r="J127" s="79"/>
      <c r="K127" s="1"/>
      <c r="L127" s="1"/>
      <c r="M127" s="4"/>
      <c r="N127" s="28"/>
      <c r="O127" s="13">
        <f t="shared" si="116"/>
        <v>0</v>
      </c>
      <c r="P127" s="79"/>
      <c r="Q127" s="79"/>
      <c r="R127" s="79"/>
      <c r="S127" s="175"/>
      <c r="T127" s="175"/>
    </row>
    <row r="128" spans="1:20" ht="12.75" customHeight="1" x14ac:dyDescent="0.2">
      <c r="A128" s="98"/>
      <c r="B128" s="96"/>
      <c r="C128" s="107"/>
      <c r="D128" s="105"/>
      <c r="E128" s="89"/>
      <c r="F128" s="89"/>
      <c r="G128" s="92"/>
      <c r="H128" s="79"/>
      <c r="I128" s="92"/>
      <c r="J128" s="79"/>
      <c r="K128" s="1"/>
      <c r="L128" s="1"/>
      <c r="M128" s="1"/>
      <c r="N128" s="28"/>
      <c r="O128" s="13">
        <f t="shared" si="116"/>
        <v>0</v>
      </c>
      <c r="P128" s="79"/>
      <c r="Q128" s="79"/>
      <c r="R128" s="79"/>
      <c r="S128" s="175"/>
      <c r="T128" s="175"/>
    </row>
    <row r="129" spans="1:20" ht="12.75" customHeight="1" x14ac:dyDescent="0.2">
      <c r="A129" s="98">
        <v>1</v>
      </c>
      <c r="B129" s="80" t="s">
        <v>39</v>
      </c>
      <c r="C129" s="80" t="s">
        <v>76</v>
      </c>
      <c r="D129" s="93" t="s">
        <v>32</v>
      </c>
      <c r="E129" s="89">
        <v>16</v>
      </c>
      <c r="F129" s="89">
        <f t="shared" ref="F129" si="188">H129+J129+R129</f>
        <v>9.7456670617039993</v>
      </c>
      <c r="G129" s="78">
        <v>0.11</v>
      </c>
      <c r="H129" s="79">
        <f t="shared" si="181"/>
        <v>0.2128071</v>
      </c>
      <c r="I129" s="102">
        <v>0.76</v>
      </c>
      <c r="J129" s="79">
        <f t="shared" si="182"/>
        <v>2.1613639999999998</v>
      </c>
      <c r="K129" s="1" t="s">
        <v>42</v>
      </c>
      <c r="L129" s="1" t="s">
        <v>37</v>
      </c>
      <c r="M129" s="1">
        <v>1.26</v>
      </c>
      <c r="N129" s="28">
        <v>5.1669999999999998</v>
      </c>
      <c r="O129" s="13">
        <f t="shared" si="116"/>
        <v>6.5104199999999999</v>
      </c>
      <c r="P129" s="79">
        <f t="shared" ref="P129" si="189">E129*F129</f>
        <v>155.93067298726399</v>
      </c>
      <c r="Q129" s="79">
        <f t="shared" ref="Q129" si="190">SUM(O129:O132)</f>
        <v>6.5104199999999999</v>
      </c>
      <c r="R129" s="79">
        <f t="shared" ref="R129" si="191">Q129*1.02*1.05*$R$14</f>
        <v>7.3714959617039995</v>
      </c>
      <c r="S129" s="175">
        <f t="shared" ref="S129" si="192">F129*$S$17</f>
        <v>12.496332502650452</v>
      </c>
      <c r="T129" s="175">
        <f t="shared" ref="T129" si="193">S129*E129</f>
        <v>199.94132004240723</v>
      </c>
    </row>
    <row r="130" spans="1:20" ht="12.75" customHeight="1" x14ac:dyDescent="0.2">
      <c r="A130" s="98"/>
      <c r="B130" s="81"/>
      <c r="C130" s="81"/>
      <c r="D130" s="94"/>
      <c r="E130" s="89"/>
      <c r="F130" s="89"/>
      <c r="G130" s="78"/>
      <c r="H130" s="79"/>
      <c r="I130" s="102"/>
      <c r="J130" s="79"/>
      <c r="K130" s="1"/>
      <c r="L130" s="1"/>
      <c r="M130" s="1"/>
      <c r="N130" s="28"/>
      <c r="O130" s="13">
        <f t="shared" si="116"/>
        <v>0</v>
      </c>
      <c r="P130" s="79"/>
      <c r="Q130" s="79"/>
      <c r="R130" s="79"/>
      <c r="S130" s="175"/>
      <c r="T130" s="175"/>
    </row>
    <row r="131" spans="1:20" ht="12.75" customHeight="1" x14ac:dyDescent="0.2">
      <c r="A131" s="98"/>
      <c r="B131" s="81"/>
      <c r="C131" s="81"/>
      <c r="D131" s="94"/>
      <c r="E131" s="89"/>
      <c r="F131" s="89"/>
      <c r="G131" s="78"/>
      <c r="H131" s="79"/>
      <c r="I131" s="102"/>
      <c r="J131" s="79"/>
      <c r="K131" s="1"/>
      <c r="L131" s="1"/>
      <c r="M131" s="4"/>
      <c r="N131" s="28"/>
      <c r="O131" s="13">
        <f t="shared" si="116"/>
        <v>0</v>
      </c>
      <c r="P131" s="79"/>
      <c r="Q131" s="79"/>
      <c r="R131" s="79"/>
      <c r="S131" s="175"/>
      <c r="T131" s="175"/>
    </row>
    <row r="132" spans="1:20" ht="12.75" customHeight="1" x14ac:dyDescent="0.2">
      <c r="A132" s="98"/>
      <c r="B132" s="82"/>
      <c r="C132" s="82"/>
      <c r="D132" s="95"/>
      <c r="E132" s="89"/>
      <c r="F132" s="89"/>
      <c r="G132" s="78"/>
      <c r="H132" s="79"/>
      <c r="I132" s="102"/>
      <c r="J132" s="79"/>
      <c r="K132" s="1"/>
      <c r="L132" s="1"/>
      <c r="M132" s="1"/>
      <c r="N132" s="28"/>
      <c r="O132" s="13">
        <f t="shared" si="116"/>
        <v>0</v>
      </c>
      <c r="P132" s="79"/>
      <c r="Q132" s="79"/>
      <c r="R132" s="79"/>
      <c r="S132" s="175"/>
      <c r="T132" s="175"/>
    </row>
    <row r="133" spans="1:20" ht="12.75" customHeight="1" x14ac:dyDescent="0.2">
      <c r="A133" s="98">
        <v>2</v>
      </c>
      <c r="B133" s="96" t="s">
        <v>75</v>
      </c>
      <c r="C133" s="96" t="s">
        <v>100</v>
      </c>
      <c r="D133" s="93" t="s">
        <v>32</v>
      </c>
      <c r="E133" s="106">
        <v>8</v>
      </c>
      <c r="F133" s="89">
        <f t="shared" ref="F133" si="194">H133+J133+R133</f>
        <v>32.986520520799999</v>
      </c>
      <c r="G133" s="78">
        <v>0.7</v>
      </c>
      <c r="H133" s="79">
        <f t="shared" si="181"/>
        <v>1.3542269999999998</v>
      </c>
      <c r="I133" s="78">
        <v>0.28000000000000003</v>
      </c>
      <c r="J133" s="79">
        <f t="shared" si="182"/>
        <v>0.79629200000000011</v>
      </c>
      <c r="K133" s="1" t="s">
        <v>77</v>
      </c>
      <c r="L133" s="1" t="s">
        <v>37</v>
      </c>
      <c r="M133" s="1">
        <v>1.02</v>
      </c>
      <c r="N133" s="28">
        <v>26.7</v>
      </c>
      <c r="O133" s="13">
        <f t="shared" si="116"/>
        <v>27.233999999999998</v>
      </c>
      <c r="P133" s="79">
        <f t="shared" ref="P133" si="195">E133*F133</f>
        <v>263.89216416639999</v>
      </c>
      <c r="Q133" s="79">
        <f t="shared" ref="Q133" si="196">SUM(O133:O136)</f>
        <v>27.233999999999998</v>
      </c>
      <c r="R133" s="79">
        <f t="shared" ref="R133" si="197">Q133*1.02*1.05*$R$14</f>
        <v>30.836001520799996</v>
      </c>
      <c r="S133" s="175">
        <f t="shared" ref="S133" si="198">F133*$S$17</f>
        <v>42.296799790464569</v>
      </c>
      <c r="T133" s="175">
        <f t="shared" ref="T133" si="199">S133*E133</f>
        <v>338.37439832371655</v>
      </c>
    </row>
    <row r="134" spans="1:20" ht="12.75" customHeight="1" x14ac:dyDescent="0.2">
      <c r="A134" s="98"/>
      <c r="B134" s="96"/>
      <c r="C134" s="96"/>
      <c r="D134" s="94"/>
      <c r="E134" s="106"/>
      <c r="F134" s="89"/>
      <c r="G134" s="78"/>
      <c r="H134" s="79"/>
      <c r="I134" s="78"/>
      <c r="J134" s="79"/>
      <c r="K134" s="1"/>
      <c r="L134" s="1"/>
      <c r="M134" s="1"/>
      <c r="N134" s="28"/>
      <c r="O134" s="13">
        <f t="shared" si="116"/>
        <v>0</v>
      </c>
      <c r="P134" s="79"/>
      <c r="Q134" s="79"/>
      <c r="R134" s="79"/>
      <c r="S134" s="175"/>
      <c r="T134" s="175"/>
    </row>
    <row r="135" spans="1:20" ht="12.75" customHeight="1" x14ac:dyDescent="0.2">
      <c r="A135" s="98"/>
      <c r="B135" s="96"/>
      <c r="C135" s="96"/>
      <c r="D135" s="94"/>
      <c r="E135" s="106"/>
      <c r="F135" s="89"/>
      <c r="G135" s="78"/>
      <c r="H135" s="79"/>
      <c r="I135" s="78"/>
      <c r="J135" s="79"/>
      <c r="K135" s="1"/>
      <c r="L135" s="1"/>
      <c r="M135" s="4"/>
      <c r="N135" s="28"/>
      <c r="O135" s="13">
        <f t="shared" si="116"/>
        <v>0</v>
      </c>
      <c r="P135" s="79"/>
      <c r="Q135" s="79"/>
      <c r="R135" s="79"/>
      <c r="S135" s="175"/>
      <c r="T135" s="175"/>
    </row>
    <row r="136" spans="1:20" ht="12.75" customHeight="1" x14ac:dyDescent="0.2">
      <c r="A136" s="98"/>
      <c r="B136" s="96"/>
      <c r="C136" s="96"/>
      <c r="D136" s="95"/>
      <c r="E136" s="106"/>
      <c r="F136" s="89"/>
      <c r="G136" s="78"/>
      <c r="H136" s="79"/>
      <c r="I136" s="78"/>
      <c r="J136" s="79"/>
      <c r="K136" s="1"/>
      <c r="L136" s="1"/>
      <c r="M136" s="1"/>
      <c r="N136" s="28"/>
      <c r="O136" s="13">
        <f t="shared" si="116"/>
        <v>0</v>
      </c>
      <c r="P136" s="79"/>
      <c r="Q136" s="79"/>
      <c r="R136" s="79"/>
      <c r="S136" s="175"/>
      <c r="T136" s="175"/>
    </row>
    <row r="137" spans="1:20" ht="12.75" customHeight="1" x14ac:dyDescent="0.2">
      <c r="A137" s="98">
        <v>3</v>
      </c>
      <c r="B137" s="96" t="s">
        <v>101</v>
      </c>
      <c r="C137" s="96" t="s">
        <v>102</v>
      </c>
      <c r="D137" s="105" t="s">
        <v>28</v>
      </c>
      <c r="E137" s="106">
        <v>0.20399999999999999</v>
      </c>
      <c r="F137" s="89">
        <f t="shared" ref="F137" si="200">H137+J137+R137</f>
        <v>17.059423599999999</v>
      </c>
      <c r="G137" s="78">
        <v>6.76</v>
      </c>
      <c r="H137" s="79">
        <f t="shared" si="181"/>
        <v>13.077963599999999</v>
      </c>
      <c r="I137" s="108">
        <v>1.4</v>
      </c>
      <c r="J137" s="79">
        <f t="shared" si="182"/>
        <v>3.9814600000000002</v>
      </c>
      <c r="K137" s="1"/>
      <c r="L137" s="1"/>
      <c r="M137" s="1"/>
      <c r="N137" s="28"/>
      <c r="O137" s="13">
        <f t="shared" si="116"/>
        <v>0</v>
      </c>
      <c r="P137" s="79">
        <f t="shared" ref="P137" si="201">E137*F137</f>
        <v>3.4801224143999994</v>
      </c>
      <c r="Q137" s="79">
        <f t="shared" ref="Q137" si="202">SUM(O137:O140)</f>
        <v>0</v>
      </c>
      <c r="R137" s="79">
        <f t="shared" ref="R137" si="203">Q137*1.02*1.05*$R$14</f>
        <v>0</v>
      </c>
      <c r="S137" s="175">
        <f t="shared" ref="S137" si="204">F137*$S$17</f>
        <v>21.87435998576872</v>
      </c>
      <c r="T137" s="175">
        <f t="shared" ref="T137" si="205">S137*E137</f>
        <v>4.462369437096819</v>
      </c>
    </row>
    <row r="138" spans="1:20" ht="12.75" customHeight="1" x14ac:dyDescent="0.2">
      <c r="A138" s="98"/>
      <c r="B138" s="96"/>
      <c r="C138" s="96"/>
      <c r="D138" s="105"/>
      <c r="E138" s="106"/>
      <c r="F138" s="89"/>
      <c r="G138" s="78"/>
      <c r="H138" s="79"/>
      <c r="I138" s="108"/>
      <c r="J138" s="79"/>
      <c r="K138" s="1"/>
      <c r="L138" s="1"/>
      <c r="M138" s="1"/>
      <c r="N138" s="28"/>
      <c r="O138" s="13">
        <f t="shared" si="116"/>
        <v>0</v>
      </c>
      <c r="P138" s="79"/>
      <c r="Q138" s="79"/>
      <c r="R138" s="79"/>
      <c r="S138" s="175"/>
      <c r="T138" s="175"/>
    </row>
    <row r="139" spans="1:20" ht="12.75" customHeight="1" x14ac:dyDescent="0.2">
      <c r="A139" s="98"/>
      <c r="B139" s="96"/>
      <c r="C139" s="96"/>
      <c r="D139" s="105"/>
      <c r="E139" s="106"/>
      <c r="F139" s="89"/>
      <c r="G139" s="78"/>
      <c r="H139" s="79"/>
      <c r="I139" s="108"/>
      <c r="J139" s="79"/>
      <c r="K139" s="1"/>
      <c r="L139" s="1"/>
      <c r="M139" s="4"/>
      <c r="N139" s="28"/>
      <c r="O139" s="13">
        <f t="shared" si="116"/>
        <v>0</v>
      </c>
      <c r="P139" s="79"/>
      <c r="Q139" s="79"/>
      <c r="R139" s="79"/>
      <c r="S139" s="175"/>
      <c r="T139" s="175"/>
    </row>
    <row r="140" spans="1:20" ht="12.75" customHeight="1" x14ac:dyDescent="0.2">
      <c r="A140" s="98"/>
      <c r="B140" s="96"/>
      <c r="C140" s="96"/>
      <c r="D140" s="105"/>
      <c r="E140" s="106"/>
      <c r="F140" s="89"/>
      <c r="G140" s="78"/>
      <c r="H140" s="79"/>
      <c r="I140" s="108"/>
      <c r="J140" s="79"/>
      <c r="K140" s="1"/>
      <c r="L140" s="1"/>
      <c r="M140" s="1"/>
      <c r="N140" s="28"/>
      <c r="O140" s="13">
        <f t="shared" si="116"/>
        <v>0</v>
      </c>
      <c r="P140" s="79"/>
      <c r="Q140" s="79"/>
      <c r="R140" s="79"/>
      <c r="S140" s="175"/>
      <c r="T140" s="175"/>
    </row>
    <row r="141" spans="1:20" ht="12.75" customHeight="1" x14ac:dyDescent="0.2">
      <c r="A141" s="98">
        <v>4</v>
      </c>
      <c r="B141" s="96" t="s">
        <v>29</v>
      </c>
      <c r="C141" s="96" t="s">
        <v>103</v>
      </c>
      <c r="D141" s="103" t="s">
        <v>68</v>
      </c>
      <c r="E141" s="104">
        <v>160</v>
      </c>
      <c r="F141" s="89">
        <f t="shared" ref="F141" si="206">H141+J141+R141</f>
        <v>0.70313420519999992</v>
      </c>
      <c r="G141" s="78"/>
      <c r="H141" s="79">
        <f t="shared" si="181"/>
        <v>0</v>
      </c>
      <c r="I141" s="102"/>
      <c r="J141" s="79">
        <f t="shared" si="182"/>
        <v>0</v>
      </c>
      <c r="K141" s="1" t="s">
        <v>104</v>
      </c>
      <c r="L141" s="1" t="s">
        <v>24</v>
      </c>
      <c r="M141" s="1">
        <v>1</v>
      </c>
      <c r="N141" s="28">
        <v>0.621</v>
      </c>
      <c r="O141" s="13">
        <f t="shared" si="116"/>
        <v>0.621</v>
      </c>
      <c r="P141" s="79">
        <f t="shared" ref="P141" si="207">E141*F141</f>
        <v>112.50147283199999</v>
      </c>
      <c r="Q141" s="79">
        <f t="shared" ref="Q141" si="208">SUM(O141:O144)</f>
        <v>0.621</v>
      </c>
      <c r="R141" s="79">
        <f t="shared" ref="R141" si="209">Q141*1.02*1.05*$R$14</f>
        <v>0.70313420519999992</v>
      </c>
      <c r="S141" s="175">
        <f t="shared" ref="S141" si="210">F141*$S$17</f>
        <v>0.9015902930537566</v>
      </c>
      <c r="T141" s="175">
        <f t="shared" ref="T141" si="211">S141*E141</f>
        <v>144.25444688860105</v>
      </c>
    </row>
    <row r="142" spans="1:20" ht="12.75" customHeight="1" x14ac:dyDescent="0.2">
      <c r="A142" s="98"/>
      <c r="B142" s="96"/>
      <c r="C142" s="96"/>
      <c r="D142" s="103"/>
      <c r="E142" s="104"/>
      <c r="F142" s="89"/>
      <c r="G142" s="78"/>
      <c r="H142" s="79"/>
      <c r="I142" s="102"/>
      <c r="J142" s="79"/>
      <c r="K142" s="1"/>
      <c r="L142" s="1"/>
      <c r="M142" s="1"/>
      <c r="N142" s="28"/>
      <c r="O142" s="13">
        <f t="shared" si="116"/>
        <v>0</v>
      </c>
      <c r="P142" s="79"/>
      <c r="Q142" s="79"/>
      <c r="R142" s="79"/>
      <c r="S142" s="175"/>
      <c r="T142" s="175"/>
    </row>
    <row r="143" spans="1:20" ht="12.75" customHeight="1" x14ac:dyDescent="0.2">
      <c r="A143" s="98"/>
      <c r="B143" s="96"/>
      <c r="C143" s="96"/>
      <c r="D143" s="103"/>
      <c r="E143" s="104"/>
      <c r="F143" s="89"/>
      <c r="G143" s="78"/>
      <c r="H143" s="79"/>
      <c r="I143" s="102"/>
      <c r="J143" s="79"/>
      <c r="K143" s="1"/>
      <c r="L143" s="1"/>
      <c r="M143" s="4"/>
      <c r="N143" s="28"/>
      <c r="O143" s="13">
        <f t="shared" si="116"/>
        <v>0</v>
      </c>
      <c r="P143" s="79"/>
      <c r="Q143" s="79"/>
      <c r="R143" s="79"/>
      <c r="S143" s="175"/>
      <c r="T143" s="175"/>
    </row>
    <row r="144" spans="1:20" ht="12.75" customHeight="1" x14ac:dyDescent="0.2">
      <c r="A144" s="98"/>
      <c r="B144" s="96"/>
      <c r="C144" s="96"/>
      <c r="D144" s="103"/>
      <c r="E144" s="104"/>
      <c r="F144" s="89"/>
      <c r="G144" s="78"/>
      <c r="H144" s="79"/>
      <c r="I144" s="102"/>
      <c r="J144" s="79"/>
      <c r="K144" s="1"/>
      <c r="L144" s="1"/>
      <c r="M144" s="1"/>
      <c r="N144" s="28"/>
      <c r="O144" s="13">
        <f t="shared" si="116"/>
        <v>0</v>
      </c>
      <c r="P144" s="79"/>
      <c r="Q144" s="79"/>
      <c r="R144" s="79"/>
      <c r="S144" s="175"/>
      <c r="T144" s="175"/>
    </row>
    <row r="145" spans="1:20" ht="12.75" customHeight="1" x14ac:dyDescent="0.2">
      <c r="A145" s="98">
        <v>5</v>
      </c>
      <c r="B145" s="96" t="s">
        <v>29</v>
      </c>
      <c r="C145" s="96" t="s">
        <v>105</v>
      </c>
      <c r="D145" s="103" t="s">
        <v>68</v>
      </c>
      <c r="E145" s="104">
        <v>160</v>
      </c>
      <c r="F145" s="89">
        <f t="shared" ref="F145" si="212">H145+J145+R145</f>
        <v>15.889021419599999</v>
      </c>
      <c r="G145" s="78"/>
      <c r="H145" s="79">
        <f t="shared" si="181"/>
        <v>0</v>
      </c>
      <c r="I145" s="102"/>
      <c r="J145" s="79">
        <f t="shared" si="182"/>
        <v>0</v>
      </c>
      <c r="K145" s="1" t="s">
        <v>106</v>
      </c>
      <c r="L145" s="1" t="s">
        <v>24</v>
      </c>
      <c r="M145" s="1">
        <v>1</v>
      </c>
      <c r="N145" s="28">
        <v>14.032999999999999</v>
      </c>
      <c r="O145" s="13">
        <f t="shared" ref="O145:O208" si="213">M145*N145</f>
        <v>14.032999999999999</v>
      </c>
      <c r="P145" s="79">
        <f t="shared" ref="P145" si="214">E145*F145</f>
        <v>2542.2434271359998</v>
      </c>
      <c r="Q145" s="79">
        <f t="shared" ref="Q145" si="215">SUM(O145:O148)</f>
        <v>14.032999999999999</v>
      </c>
      <c r="R145" s="79">
        <f t="shared" ref="R145" si="216">Q145*1.02*1.05*$R$14</f>
        <v>15.889021419599999</v>
      </c>
      <c r="S145" s="175">
        <f t="shared" ref="S145" si="217">F145*$S$17</f>
        <v>20.373617685061781</v>
      </c>
      <c r="T145" s="175">
        <f t="shared" ref="T145" si="218">S145*E145</f>
        <v>3259.7788296098852</v>
      </c>
    </row>
    <row r="146" spans="1:20" ht="12.75" customHeight="1" x14ac:dyDescent="0.2">
      <c r="A146" s="98"/>
      <c r="B146" s="96"/>
      <c r="C146" s="96"/>
      <c r="D146" s="103"/>
      <c r="E146" s="104"/>
      <c r="F146" s="89"/>
      <c r="G146" s="78"/>
      <c r="H146" s="79"/>
      <c r="I146" s="102"/>
      <c r="J146" s="79"/>
      <c r="K146" s="1"/>
      <c r="L146" s="1"/>
      <c r="M146" s="1"/>
      <c r="N146" s="28"/>
      <c r="O146" s="13">
        <f t="shared" si="213"/>
        <v>0</v>
      </c>
      <c r="P146" s="79"/>
      <c r="Q146" s="79"/>
      <c r="R146" s="79"/>
      <c r="S146" s="175"/>
      <c r="T146" s="175"/>
    </row>
    <row r="147" spans="1:20" ht="12.75" customHeight="1" x14ac:dyDescent="0.2">
      <c r="A147" s="98"/>
      <c r="B147" s="96"/>
      <c r="C147" s="96"/>
      <c r="D147" s="103"/>
      <c r="E147" s="104"/>
      <c r="F147" s="89"/>
      <c r="G147" s="78"/>
      <c r="H147" s="79"/>
      <c r="I147" s="102"/>
      <c r="J147" s="79"/>
      <c r="K147" s="1"/>
      <c r="L147" s="1"/>
      <c r="M147" s="4"/>
      <c r="N147" s="28"/>
      <c r="O147" s="13">
        <f t="shared" si="213"/>
        <v>0</v>
      </c>
      <c r="P147" s="79"/>
      <c r="Q147" s="79"/>
      <c r="R147" s="79"/>
      <c r="S147" s="175"/>
      <c r="T147" s="175"/>
    </row>
    <row r="148" spans="1:20" ht="12.75" customHeight="1" x14ac:dyDescent="0.2">
      <c r="A148" s="98"/>
      <c r="B148" s="96"/>
      <c r="C148" s="96"/>
      <c r="D148" s="103"/>
      <c r="E148" s="104"/>
      <c r="F148" s="89"/>
      <c r="G148" s="78"/>
      <c r="H148" s="79"/>
      <c r="I148" s="102"/>
      <c r="J148" s="79"/>
      <c r="K148" s="1"/>
      <c r="L148" s="1"/>
      <c r="M148" s="1"/>
      <c r="N148" s="28"/>
      <c r="O148" s="13">
        <f t="shared" si="213"/>
        <v>0</v>
      </c>
      <c r="P148" s="79"/>
      <c r="Q148" s="79"/>
      <c r="R148" s="79"/>
      <c r="S148" s="175"/>
      <c r="T148" s="175"/>
    </row>
    <row r="149" spans="1:20" ht="12.75" customHeight="1" x14ac:dyDescent="0.2">
      <c r="A149" s="98"/>
      <c r="B149" s="96"/>
      <c r="C149" s="107" t="s">
        <v>62</v>
      </c>
      <c r="D149" s="105"/>
      <c r="E149" s="106"/>
      <c r="F149" s="89">
        <f t="shared" ref="F149:F153" si="219">H149+J149+R149</f>
        <v>0</v>
      </c>
      <c r="G149" s="78"/>
      <c r="H149" s="79">
        <f t="shared" ref="H149:H153" si="220">G149*$P$8/1000</f>
        <v>0</v>
      </c>
      <c r="I149" s="108"/>
      <c r="J149" s="79">
        <f t="shared" ref="J149:J153" si="221">I149*$P$9/1000</f>
        <v>0</v>
      </c>
      <c r="K149" s="1"/>
      <c r="L149" s="1"/>
      <c r="M149" s="1"/>
      <c r="N149" s="28"/>
      <c r="O149" s="13">
        <f t="shared" si="213"/>
        <v>0</v>
      </c>
      <c r="P149" s="79">
        <f t="shared" ref="P149" si="222">E149*F149</f>
        <v>0</v>
      </c>
      <c r="Q149" s="79">
        <f t="shared" ref="Q149" si="223">SUM(O149:O152)</f>
        <v>0</v>
      </c>
      <c r="R149" s="79">
        <f t="shared" ref="R149" si="224">Q149*1.02*1.05*$R$14</f>
        <v>0</v>
      </c>
      <c r="S149" s="175">
        <f t="shared" ref="S149" si="225">F149*$S$17</f>
        <v>0</v>
      </c>
      <c r="T149" s="175">
        <f t="shared" ref="T149" si="226">S149*E149</f>
        <v>0</v>
      </c>
    </row>
    <row r="150" spans="1:20" ht="12.75" customHeight="1" x14ac:dyDescent="0.2">
      <c r="A150" s="98"/>
      <c r="B150" s="96"/>
      <c r="C150" s="107"/>
      <c r="D150" s="105"/>
      <c r="E150" s="106"/>
      <c r="F150" s="89"/>
      <c r="G150" s="78"/>
      <c r="H150" s="79"/>
      <c r="I150" s="108"/>
      <c r="J150" s="79"/>
      <c r="K150" s="1"/>
      <c r="L150" s="1"/>
      <c r="M150" s="1"/>
      <c r="N150" s="28"/>
      <c r="O150" s="13">
        <f t="shared" si="213"/>
        <v>0</v>
      </c>
      <c r="P150" s="79"/>
      <c r="Q150" s="79"/>
      <c r="R150" s="79"/>
      <c r="S150" s="175"/>
      <c r="T150" s="175"/>
    </row>
    <row r="151" spans="1:20" ht="12.75" customHeight="1" x14ac:dyDescent="0.2">
      <c r="A151" s="98"/>
      <c r="B151" s="96"/>
      <c r="C151" s="107"/>
      <c r="D151" s="105"/>
      <c r="E151" s="106"/>
      <c r="F151" s="89"/>
      <c r="G151" s="78"/>
      <c r="H151" s="79"/>
      <c r="I151" s="108"/>
      <c r="J151" s="79"/>
      <c r="K151" s="1"/>
      <c r="L151" s="1"/>
      <c r="M151" s="4"/>
      <c r="N151" s="28"/>
      <c r="O151" s="13">
        <f t="shared" si="213"/>
        <v>0</v>
      </c>
      <c r="P151" s="79"/>
      <c r="Q151" s="79"/>
      <c r="R151" s="79"/>
      <c r="S151" s="175"/>
      <c r="T151" s="175"/>
    </row>
    <row r="152" spans="1:20" ht="12.75" customHeight="1" x14ac:dyDescent="0.2">
      <c r="A152" s="98"/>
      <c r="B152" s="96"/>
      <c r="C152" s="107"/>
      <c r="D152" s="105"/>
      <c r="E152" s="106"/>
      <c r="F152" s="89"/>
      <c r="G152" s="78"/>
      <c r="H152" s="79"/>
      <c r="I152" s="108"/>
      <c r="J152" s="79"/>
      <c r="K152" s="1"/>
      <c r="L152" s="1"/>
      <c r="M152" s="1"/>
      <c r="N152" s="28"/>
      <c r="O152" s="13">
        <f t="shared" si="213"/>
        <v>0</v>
      </c>
      <c r="P152" s="79"/>
      <c r="Q152" s="79"/>
      <c r="R152" s="79"/>
      <c r="S152" s="175"/>
      <c r="T152" s="175"/>
    </row>
    <row r="153" spans="1:20" ht="12.75" customHeight="1" x14ac:dyDescent="0.2">
      <c r="A153" s="98">
        <v>1</v>
      </c>
      <c r="B153" s="96" t="s">
        <v>40</v>
      </c>
      <c r="C153" s="96" t="s">
        <v>153</v>
      </c>
      <c r="D153" s="93" t="s">
        <v>32</v>
      </c>
      <c r="E153" s="89">
        <v>4.96</v>
      </c>
      <c r="F153" s="89">
        <f t="shared" si="219"/>
        <v>4.4691036600000009</v>
      </c>
      <c r="G153" s="78">
        <v>7.0000000000000007E-2</v>
      </c>
      <c r="H153" s="79">
        <f t="shared" si="220"/>
        <v>0.13542269999999998</v>
      </c>
      <c r="I153" s="78">
        <v>0.21</v>
      </c>
      <c r="J153" s="79">
        <f t="shared" si="221"/>
        <v>0.59721900000000006</v>
      </c>
      <c r="K153" s="1" t="s">
        <v>154</v>
      </c>
      <c r="L153" s="1" t="s">
        <v>37</v>
      </c>
      <c r="M153" s="1">
        <v>1.1000000000000001</v>
      </c>
      <c r="N153" s="28">
        <v>3</v>
      </c>
      <c r="O153" s="13">
        <f t="shared" si="213"/>
        <v>3.3000000000000003</v>
      </c>
      <c r="P153" s="79">
        <f t="shared" ref="P153" si="227">E153*F153</f>
        <v>22.166754153600003</v>
      </c>
      <c r="Q153" s="79">
        <f t="shared" ref="Q153" si="228">SUM(O153:O156)</f>
        <v>3.3000000000000003</v>
      </c>
      <c r="R153" s="79">
        <f t="shared" ref="R153" si="229">Q153*1.02*1.05*$R$14</f>
        <v>3.7364619600000006</v>
      </c>
      <c r="S153" s="175">
        <f t="shared" ref="S153" si="230">F153*$S$17</f>
        <v>5.7304856579419576</v>
      </c>
      <c r="T153" s="175">
        <f t="shared" ref="T153" si="231">S153*E153</f>
        <v>28.423208863392109</v>
      </c>
    </row>
    <row r="154" spans="1:20" ht="12.75" customHeight="1" x14ac:dyDescent="0.2">
      <c r="A154" s="98"/>
      <c r="B154" s="96"/>
      <c r="C154" s="96"/>
      <c r="D154" s="94"/>
      <c r="E154" s="89"/>
      <c r="F154" s="89"/>
      <c r="G154" s="78"/>
      <c r="H154" s="79"/>
      <c r="I154" s="78"/>
      <c r="J154" s="79"/>
      <c r="K154" s="1"/>
      <c r="L154" s="1"/>
      <c r="M154" s="1"/>
      <c r="N154" s="28"/>
      <c r="O154" s="13">
        <f t="shared" si="213"/>
        <v>0</v>
      </c>
      <c r="P154" s="79"/>
      <c r="Q154" s="79"/>
      <c r="R154" s="79"/>
      <c r="S154" s="175"/>
      <c r="T154" s="175"/>
    </row>
    <row r="155" spans="1:20" ht="12.75" customHeight="1" x14ac:dyDescent="0.2">
      <c r="A155" s="98"/>
      <c r="B155" s="96"/>
      <c r="C155" s="96"/>
      <c r="D155" s="94"/>
      <c r="E155" s="89"/>
      <c r="F155" s="89"/>
      <c r="G155" s="78"/>
      <c r="H155" s="79"/>
      <c r="I155" s="78"/>
      <c r="J155" s="79"/>
      <c r="K155" s="1"/>
      <c r="L155" s="1"/>
      <c r="M155" s="1"/>
      <c r="N155" s="28"/>
      <c r="O155" s="13">
        <f t="shared" si="213"/>
        <v>0</v>
      </c>
      <c r="P155" s="79"/>
      <c r="Q155" s="79"/>
      <c r="R155" s="79"/>
      <c r="S155" s="175"/>
      <c r="T155" s="175"/>
    </row>
    <row r="156" spans="1:20" ht="12.75" customHeight="1" x14ac:dyDescent="0.2">
      <c r="A156" s="98"/>
      <c r="B156" s="96"/>
      <c r="C156" s="96"/>
      <c r="D156" s="95"/>
      <c r="E156" s="89"/>
      <c r="F156" s="89"/>
      <c r="G156" s="78"/>
      <c r="H156" s="79"/>
      <c r="I156" s="78"/>
      <c r="J156" s="79"/>
      <c r="K156" s="1"/>
      <c r="L156" s="1"/>
      <c r="M156" s="1"/>
      <c r="N156" s="28"/>
      <c r="O156" s="13">
        <f t="shared" si="213"/>
        <v>0</v>
      </c>
      <c r="P156" s="79"/>
      <c r="Q156" s="79"/>
      <c r="R156" s="79"/>
      <c r="S156" s="175"/>
      <c r="T156" s="175"/>
    </row>
    <row r="157" spans="1:20" ht="12.75" customHeight="1" x14ac:dyDescent="0.2">
      <c r="A157" s="98">
        <v>2</v>
      </c>
      <c r="B157" s="96" t="s">
        <v>155</v>
      </c>
      <c r="C157" s="96" t="s">
        <v>156</v>
      </c>
      <c r="D157" s="96" t="s">
        <v>27</v>
      </c>
      <c r="E157" s="97">
        <v>6</v>
      </c>
      <c r="F157" s="89">
        <f t="shared" ref="F157" si="232">H157+J157+R157</f>
        <v>573.29507657599993</v>
      </c>
      <c r="G157" s="78">
        <v>31.6</v>
      </c>
      <c r="H157" s="79">
        <f t="shared" ref="H157" si="233">G157*$P$8/1000</f>
        <v>61.133676000000001</v>
      </c>
      <c r="I157" s="78">
        <v>13.678000000000001</v>
      </c>
      <c r="J157" s="79">
        <f t="shared" ref="J157" si="234">I157*$P$9/1000</f>
        <v>38.898864200000006</v>
      </c>
      <c r="K157" s="1" t="s">
        <v>47</v>
      </c>
      <c r="L157" s="1" t="s">
        <v>27</v>
      </c>
      <c r="M157" s="1">
        <v>1</v>
      </c>
      <c r="N157" s="28">
        <v>417.98</v>
      </c>
      <c r="O157" s="13">
        <f t="shared" si="213"/>
        <v>417.98</v>
      </c>
      <c r="P157" s="79">
        <f t="shared" ref="P157" si="235">E157*F157</f>
        <v>3439.7704594559996</v>
      </c>
      <c r="Q157" s="79">
        <f t="shared" ref="Q157" si="236">SUM(O157:O160)</f>
        <v>417.98</v>
      </c>
      <c r="R157" s="79">
        <f t="shared" ref="R157" si="237">Q157*1.02*1.05*$R$14</f>
        <v>473.26253637599996</v>
      </c>
      <c r="S157" s="175">
        <f t="shared" ref="S157" si="238">F157*$S$17</f>
        <v>735.10472435260169</v>
      </c>
      <c r="T157" s="175">
        <f t="shared" ref="T157" si="239">S157*E157</f>
        <v>4410.6283461156099</v>
      </c>
    </row>
    <row r="158" spans="1:20" ht="12.75" customHeight="1" x14ac:dyDescent="0.2">
      <c r="A158" s="98"/>
      <c r="B158" s="96"/>
      <c r="C158" s="96"/>
      <c r="D158" s="96"/>
      <c r="E158" s="97"/>
      <c r="F158" s="89"/>
      <c r="G158" s="78"/>
      <c r="H158" s="79"/>
      <c r="I158" s="78"/>
      <c r="J158" s="79"/>
      <c r="K158" s="1"/>
      <c r="L158" s="1"/>
      <c r="M158" s="1"/>
      <c r="N158" s="28"/>
      <c r="O158" s="13">
        <f t="shared" si="213"/>
        <v>0</v>
      </c>
      <c r="P158" s="79"/>
      <c r="Q158" s="79"/>
      <c r="R158" s="79"/>
      <c r="S158" s="175"/>
      <c r="T158" s="175"/>
    </row>
    <row r="159" spans="1:20" ht="12.75" customHeight="1" x14ac:dyDescent="0.2">
      <c r="A159" s="98"/>
      <c r="B159" s="96"/>
      <c r="C159" s="96"/>
      <c r="D159" s="96"/>
      <c r="E159" s="97"/>
      <c r="F159" s="89"/>
      <c r="G159" s="78"/>
      <c r="H159" s="79"/>
      <c r="I159" s="78"/>
      <c r="J159" s="79"/>
      <c r="K159" s="1"/>
      <c r="L159" s="1"/>
      <c r="M159" s="1"/>
      <c r="N159" s="28"/>
      <c r="O159" s="13">
        <f t="shared" si="213"/>
        <v>0</v>
      </c>
      <c r="P159" s="79"/>
      <c r="Q159" s="79"/>
      <c r="R159" s="79"/>
      <c r="S159" s="175"/>
      <c r="T159" s="175"/>
    </row>
    <row r="160" spans="1:20" ht="12.75" customHeight="1" x14ac:dyDescent="0.2">
      <c r="A160" s="98"/>
      <c r="B160" s="96"/>
      <c r="C160" s="96"/>
      <c r="D160" s="96"/>
      <c r="E160" s="97"/>
      <c r="F160" s="89"/>
      <c r="G160" s="78"/>
      <c r="H160" s="79"/>
      <c r="I160" s="78"/>
      <c r="J160" s="79"/>
      <c r="K160" s="1"/>
      <c r="L160" s="1"/>
      <c r="M160" s="1"/>
      <c r="N160" s="28"/>
      <c r="O160" s="13">
        <f t="shared" si="213"/>
        <v>0</v>
      </c>
      <c r="P160" s="79"/>
      <c r="Q160" s="79"/>
      <c r="R160" s="79"/>
      <c r="S160" s="175"/>
      <c r="T160" s="175"/>
    </row>
    <row r="161" spans="1:20" ht="12.75" customHeight="1" x14ac:dyDescent="0.2">
      <c r="A161" s="98">
        <v>3</v>
      </c>
      <c r="B161" s="80" t="s">
        <v>110</v>
      </c>
      <c r="C161" s="80" t="s">
        <v>108</v>
      </c>
      <c r="D161" s="83" t="s">
        <v>85</v>
      </c>
      <c r="E161" s="99">
        <v>2</v>
      </c>
      <c r="F161" s="89">
        <f t="shared" ref="F161" si="240">H161+J161+R161</f>
        <v>294.33646527200005</v>
      </c>
      <c r="G161" s="90">
        <v>11.27</v>
      </c>
      <c r="H161" s="79">
        <f t="shared" ref="H161" si="241">G161*$P$8/1000</f>
        <v>21.803054699999997</v>
      </c>
      <c r="I161" s="90">
        <v>5.6289999999999996</v>
      </c>
      <c r="J161" s="79">
        <f t="shared" ref="J161" si="242">I161*$P$9/1000</f>
        <v>16.008313099999999</v>
      </c>
      <c r="K161" s="1" t="s">
        <v>47</v>
      </c>
      <c r="L161" s="1" t="s">
        <v>33</v>
      </c>
      <c r="M161" s="1">
        <v>1</v>
      </c>
      <c r="N161" s="28">
        <v>226.56</v>
      </c>
      <c r="O161" s="13">
        <f t="shared" si="213"/>
        <v>226.56</v>
      </c>
      <c r="P161" s="79">
        <f t="shared" ref="P161" si="243">E161*F161</f>
        <v>588.67293054400011</v>
      </c>
      <c r="Q161" s="79">
        <f t="shared" ref="Q161" si="244">SUM(O161:O164)</f>
        <v>226.56</v>
      </c>
      <c r="R161" s="79">
        <f t="shared" ref="R161" si="245">Q161*1.02*1.05*$R$14</f>
        <v>256.52509747200003</v>
      </c>
      <c r="S161" s="175">
        <f t="shared" ref="S161" si="246">F161*$S$17</f>
        <v>377.4114500737553</v>
      </c>
      <c r="T161" s="175">
        <f t="shared" ref="T161" si="247">S161*E161</f>
        <v>754.82290014751061</v>
      </c>
    </row>
    <row r="162" spans="1:20" ht="12.75" customHeight="1" x14ac:dyDescent="0.2">
      <c r="A162" s="98"/>
      <c r="B162" s="81"/>
      <c r="C162" s="81"/>
      <c r="D162" s="84"/>
      <c r="E162" s="100"/>
      <c r="F162" s="89"/>
      <c r="G162" s="91"/>
      <c r="H162" s="79"/>
      <c r="I162" s="91"/>
      <c r="J162" s="79"/>
      <c r="K162" s="1"/>
      <c r="L162" s="1"/>
      <c r="M162" s="1"/>
      <c r="N162" s="28"/>
      <c r="O162" s="13">
        <f t="shared" si="213"/>
        <v>0</v>
      </c>
      <c r="P162" s="79"/>
      <c r="Q162" s="79"/>
      <c r="R162" s="79"/>
      <c r="S162" s="175"/>
      <c r="T162" s="175"/>
    </row>
    <row r="163" spans="1:20" ht="12.75" customHeight="1" x14ac:dyDescent="0.2">
      <c r="A163" s="98"/>
      <c r="B163" s="81"/>
      <c r="C163" s="81"/>
      <c r="D163" s="84"/>
      <c r="E163" s="100"/>
      <c r="F163" s="89"/>
      <c r="G163" s="91"/>
      <c r="H163" s="79"/>
      <c r="I163" s="91"/>
      <c r="J163" s="79"/>
      <c r="K163" s="1"/>
      <c r="L163" s="1"/>
      <c r="M163" s="4"/>
      <c r="N163" s="28"/>
      <c r="O163" s="13">
        <f t="shared" si="213"/>
        <v>0</v>
      </c>
      <c r="P163" s="79"/>
      <c r="Q163" s="79"/>
      <c r="R163" s="79"/>
      <c r="S163" s="175"/>
      <c r="T163" s="175"/>
    </row>
    <row r="164" spans="1:20" ht="12.75" customHeight="1" x14ac:dyDescent="0.2">
      <c r="A164" s="98"/>
      <c r="B164" s="82"/>
      <c r="C164" s="82"/>
      <c r="D164" s="85"/>
      <c r="E164" s="101"/>
      <c r="F164" s="89"/>
      <c r="G164" s="92"/>
      <c r="H164" s="79"/>
      <c r="I164" s="92"/>
      <c r="J164" s="79"/>
      <c r="K164" s="1"/>
      <c r="L164" s="1"/>
      <c r="M164" s="1"/>
      <c r="N164" s="28"/>
      <c r="O164" s="13">
        <f t="shared" si="213"/>
        <v>0</v>
      </c>
      <c r="P164" s="79"/>
      <c r="Q164" s="79"/>
      <c r="R164" s="79"/>
      <c r="S164" s="175"/>
      <c r="T164" s="175"/>
    </row>
    <row r="165" spans="1:20" ht="12.75" customHeight="1" x14ac:dyDescent="0.2">
      <c r="A165" s="98">
        <v>4</v>
      </c>
      <c r="B165" s="80" t="s">
        <v>111</v>
      </c>
      <c r="C165" s="80" t="s">
        <v>112</v>
      </c>
      <c r="D165" s="83" t="s">
        <v>85</v>
      </c>
      <c r="E165" s="99">
        <v>2</v>
      </c>
      <c r="F165" s="89">
        <f t="shared" ref="F165" si="248">H165+J165+R165</f>
        <v>66.554087943999988</v>
      </c>
      <c r="G165" s="90">
        <v>2.68</v>
      </c>
      <c r="H165" s="79">
        <f t="shared" ref="H165" si="249">G165*$P$8/1000</f>
        <v>5.1847547999999994</v>
      </c>
      <c r="I165" s="90">
        <v>1.127</v>
      </c>
      <c r="J165" s="79">
        <f t="shared" ref="J165" si="250">I165*$P$9/1000</f>
        <v>3.2050752999999998</v>
      </c>
      <c r="K165" s="1" t="s">
        <v>47</v>
      </c>
      <c r="L165" s="1" t="s">
        <v>33</v>
      </c>
      <c r="M165" s="1">
        <v>1</v>
      </c>
      <c r="N165" s="28">
        <v>51.37</v>
      </c>
      <c r="O165" s="13">
        <f t="shared" si="213"/>
        <v>51.37</v>
      </c>
      <c r="P165" s="79">
        <f t="shared" ref="P165" si="251">E165*F165</f>
        <v>133.10817588799998</v>
      </c>
      <c r="Q165" s="79">
        <f t="shared" ref="Q165" si="252">SUM(O165:O168)</f>
        <v>51.37</v>
      </c>
      <c r="R165" s="79">
        <f t="shared" ref="R165" si="253">Q165*1.02*1.05*$R$14</f>
        <v>58.164257843999991</v>
      </c>
      <c r="S165" s="175">
        <f t="shared" ref="S165" si="254">F165*$S$17</f>
        <v>85.338644044899951</v>
      </c>
      <c r="T165" s="175">
        <f t="shared" ref="T165" si="255">S165*E165</f>
        <v>170.6772880897999</v>
      </c>
    </row>
    <row r="166" spans="1:20" ht="12.75" customHeight="1" x14ac:dyDescent="0.2">
      <c r="A166" s="98"/>
      <c r="B166" s="81"/>
      <c r="C166" s="81"/>
      <c r="D166" s="84"/>
      <c r="E166" s="100"/>
      <c r="F166" s="89"/>
      <c r="G166" s="91"/>
      <c r="H166" s="79"/>
      <c r="I166" s="91"/>
      <c r="J166" s="79"/>
      <c r="K166" s="1"/>
      <c r="L166" s="1"/>
      <c r="M166" s="1"/>
      <c r="N166" s="28"/>
      <c r="O166" s="13">
        <f t="shared" si="213"/>
        <v>0</v>
      </c>
      <c r="P166" s="79"/>
      <c r="Q166" s="79"/>
      <c r="R166" s="79"/>
      <c r="S166" s="175"/>
      <c r="T166" s="175"/>
    </row>
    <row r="167" spans="1:20" ht="12.75" customHeight="1" x14ac:dyDescent="0.2">
      <c r="A167" s="98"/>
      <c r="B167" s="81"/>
      <c r="C167" s="81"/>
      <c r="D167" s="84"/>
      <c r="E167" s="100"/>
      <c r="F167" s="89"/>
      <c r="G167" s="91"/>
      <c r="H167" s="79"/>
      <c r="I167" s="91"/>
      <c r="J167" s="79"/>
      <c r="K167" s="1"/>
      <c r="L167" s="1"/>
      <c r="M167" s="4"/>
      <c r="N167" s="28"/>
      <c r="O167" s="13">
        <f t="shared" si="213"/>
        <v>0</v>
      </c>
      <c r="P167" s="79"/>
      <c r="Q167" s="79"/>
      <c r="R167" s="79"/>
      <c r="S167" s="175"/>
      <c r="T167" s="175"/>
    </row>
    <row r="168" spans="1:20" ht="12.75" customHeight="1" x14ac:dyDescent="0.2">
      <c r="A168" s="98"/>
      <c r="B168" s="82"/>
      <c r="C168" s="82"/>
      <c r="D168" s="85"/>
      <c r="E168" s="101"/>
      <c r="F168" s="89"/>
      <c r="G168" s="92"/>
      <c r="H168" s="79"/>
      <c r="I168" s="92"/>
      <c r="J168" s="79"/>
      <c r="K168" s="1"/>
      <c r="L168" s="1"/>
      <c r="M168" s="1"/>
      <c r="N168" s="28"/>
      <c r="O168" s="13">
        <f t="shared" si="213"/>
        <v>0</v>
      </c>
      <c r="P168" s="79"/>
      <c r="Q168" s="79"/>
      <c r="R168" s="79"/>
      <c r="S168" s="175"/>
      <c r="T168" s="175"/>
    </row>
    <row r="169" spans="1:20" ht="12.75" customHeight="1" x14ac:dyDescent="0.2">
      <c r="A169" s="98">
        <v>5</v>
      </c>
      <c r="B169" s="80" t="s">
        <v>113</v>
      </c>
      <c r="C169" s="80" t="s">
        <v>114</v>
      </c>
      <c r="D169" s="83" t="s">
        <v>85</v>
      </c>
      <c r="E169" s="99">
        <v>2</v>
      </c>
      <c r="F169" s="89">
        <f t="shared" ref="F169" si="256">H169+J169+R169</f>
        <v>99.680036348000002</v>
      </c>
      <c r="G169" s="90">
        <v>4.07</v>
      </c>
      <c r="H169" s="79">
        <f t="shared" ref="H169" si="257">G169*$P$8/1000</f>
        <v>7.873862700000001</v>
      </c>
      <c r="I169" s="90">
        <v>2.1070000000000002</v>
      </c>
      <c r="J169" s="79">
        <f t="shared" ref="J169" si="258">I169*$P$9/1000</f>
        <v>5.9920973000000002</v>
      </c>
      <c r="K169" s="1" t="s">
        <v>47</v>
      </c>
      <c r="L169" s="1" t="s">
        <v>33</v>
      </c>
      <c r="M169" s="1">
        <v>1</v>
      </c>
      <c r="N169" s="28">
        <v>75.790000000000006</v>
      </c>
      <c r="O169" s="13">
        <f t="shared" si="213"/>
        <v>75.790000000000006</v>
      </c>
      <c r="P169" s="79">
        <f t="shared" ref="P169" si="259">E169*F169</f>
        <v>199.360072696</v>
      </c>
      <c r="Q169" s="79">
        <f t="shared" ref="Q169" si="260">SUM(O169:O172)</f>
        <v>75.790000000000006</v>
      </c>
      <c r="R169" s="79">
        <f t="shared" ref="R169" si="261">Q169*1.02*1.05*$R$14</f>
        <v>85.814076348</v>
      </c>
      <c r="S169" s="175">
        <f t="shared" ref="S169" si="262">F169*$S$17</f>
        <v>127.81422453632389</v>
      </c>
      <c r="T169" s="175">
        <f t="shared" ref="T169" si="263">S169*E169</f>
        <v>255.62844907264778</v>
      </c>
    </row>
    <row r="170" spans="1:20" ht="12.75" customHeight="1" x14ac:dyDescent="0.2">
      <c r="A170" s="98"/>
      <c r="B170" s="81"/>
      <c r="C170" s="81"/>
      <c r="D170" s="84"/>
      <c r="E170" s="100"/>
      <c r="F170" s="89"/>
      <c r="G170" s="91"/>
      <c r="H170" s="79"/>
      <c r="I170" s="91"/>
      <c r="J170" s="79"/>
      <c r="K170" s="1"/>
      <c r="L170" s="1"/>
      <c r="M170" s="1"/>
      <c r="N170" s="28"/>
      <c r="O170" s="13">
        <f t="shared" si="213"/>
        <v>0</v>
      </c>
      <c r="P170" s="79"/>
      <c r="Q170" s="79"/>
      <c r="R170" s="79"/>
      <c r="S170" s="175"/>
      <c r="T170" s="175"/>
    </row>
    <row r="171" spans="1:20" ht="12.75" customHeight="1" x14ac:dyDescent="0.2">
      <c r="A171" s="98"/>
      <c r="B171" s="81"/>
      <c r="C171" s="81"/>
      <c r="D171" s="84"/>
      <c r="E171" s="100"/>
      <c r="F171" s="89"/>
      <c r="G171" s="91"/>
      <c r="H171" s="79"/>
      <c r="I171" s="91"/>
      <c r="J171" s="79"/>
      <c r="K171" s="1"/>
      <c r="L171" s="1"/>
      <c r="M171" s="4"/>
      <c r="N171" s="28"/>
      <c r="O171" s="13">
        <f t="shared" si="213"/>
        <v>0</v>
      </c>
      <c r="P171" s="79"/>
      <c r="Q171" s="79"/>
      <c r="R171" s="79"/>
      <c r="S171" s="175"/>
      <c r="T171" s="175"/>
    </row>
    <row r="172" spans="1:20" ht="12.75" customHeight="1" x14ac:dyDescent="0.2">
      <c r="A172" s="98"/>
      <c r="B172" s="82"/>
      <c r="C172" s="82"/>
      <c r="D172" s="85"/>
      <c r="E172" s="101"/>
      <c r="F172" s="89"/>
      <c r="G172" s="92"/>
      <c r="H172" s="79"/>
      <c r="I172" s="92"/>
      <c r="J172" s="79"/>
      <c r="K172" s="1"/>
      <c r="L172" s="1"/>
      <c r="M172" s="1"/>
      <c r="N172" s="28"/>
      <c r="O172" s="13">
        <f t="shared" si="213"/>
        <v>0</v>
      </c>
      <c r="P172" s="79"/>
      <c r="Q172" s="79"/>
      <c r="R172" s="79"/>
      <c r="S172" s="175"/>
      <c r="T172" s="175"/>
    </row>
    <row r="173" spans="1:20" ht="12.75" customHeight="1" x14ac:dyDescent="0.2">
      <c r="A173" s="98">
        <v>6</v>
      </c>
      <c r="B173" s="80" t="s">
        <v>115</v>
      </c>
      <c r="C173" s="80" t="s">
        <v>109</v>
      </c>
      <c r="D173" s="83" t="s">
        <v>85</v>
      </c>
      <c r="E173" s="99">
        <v>2</v>
      </c>
      <c r="F173" s="89">
        <f t="shared" ref="F173" si="264">H173+J173+R173</f>
        <v>174.545478844</v>
      </c>
      <c r="G173" s="90">
        <v>7.08</v>
      </c>
      <c r="H173" s="79">
        <f t="shared" ref="H173" si="265">G173*$P$8/1000</f>
        <v>13.6970388</v>
      </c>
      <c r="I173" s="90">
        <v>3.161</v>
      </c>
      <c r="J173" s="79">
        <f t="shared" ref="J173" si="266">I173*$P$9/1000</f>
        <v>8.9895679000000008</v>
      </c>
      <c r="K173" s="1" t="s">
        <v>47</v>
      </c>
      <c r="L173" s="1" t="s">
        <v>33</v>
      </c>
      <c r="M173" s="1">
        <v>1</v>
      </c>
      <c r="N173" s="28">
        <v>134.12</v>
      </c>
      <c r="O173" s="13">
        <f t="shared" si="213"/>
        <v>134.12</v>
      </c>
      <c r="P173" s="79">
        <f t="shared" ref="P173" si="267">E173*F173</f>
        <v>349.090957688</v>
      </c>
      <c r="Q173" s="79">
        <f t="shared" ref="Q173" si="268">SUM(O173:O176)</f>
        <v>134.12</v>
      </c>
      <c r="R173" s="79">
        <f t="shared" ref="R173" si="269">Q173*1.02*1.05*$R$14</f>
        <v>151.858872144</v>
      </c>
      <c r="S173" s="175">
        <f t="shared" ref="S173" si="270">F173*$S$17</f>
        <v>223.81006109268748</v>
      </c>
      <c r="T173" s="175">
        <f t="shared" ref="T173" si="271">S173*E173</f>
        <v>447.62012218537495</v>
      </c>
    </row>
    <row r="174" spans="1:20" ht="12.75" customHeight="1" x14ac:dyDescent="0.2">
      <c r="A174" s="98"/>
      <c r="B174" s="81"/>
      <c r="C174" s="81"/>
      <c r="D174" s="84"/>
      <c r="E174" s="100"/>
      <c r="F174" s="89"/>
      <c r="G174" s="91"/>
      <c r="H174" s="79"/>
      <c r="I174" s="91"/>
      <c r="J174" s="79"/>
      <c r="K174" s="1"/>
      <c r="L174" s="1"/>
      <c r="M174" s="1"/>
      <c r="N174" s="28"/>
      <c r="O174" s="13">
        <f t="shared" si="213"/>
        <v>0</v>
      </c>
      <c r="P174" s="79"/>
      <c r="Q174" s="79"/>
      <c r="R174" s="79"/>
      <c r="S174" s="175"/>
      <c r="T174" s="175"/>
    </row>
    <row r="175" spans="1:20" ht="12.75" customHeight="1" x14ac:dyDescent="0.2">
      <c r="A175" s="98"/>
      <c r="B175" s="81"/>
      <c r="C175" s="81"/>
      <c r="D175" s="84"/>
      <c r="E175" s="100"/>
      <c r="F175" s="89"/>
      <c r="G175" s="91"/>
      <c r="H175" s="79"/>
      <c r="I175" s="91"/>
      <c r="J175" s="79"/>
      <c r="K175" s="1"/>
      <c r="L175" s="1"/>
      <c r="M175" s="4"/>
      <c r="N175" s="28"/>
      <c r="O175" s="13">
        <f t="shared" si="213"/>
        <v>0</v>
      </c>
      <c r="P175" s="79"/>
      <c r="Q175" s="79"/>
      <c r="R175" s="79"/>
      <c r="S175" s="175"/>
      <c r="T175" s="175"/>
    </row>
    <row r="176" spans="1:20" ht="12.75" customHeight="1" x14ac:dyDescent="0.2">
      <c r="A176" s="98"/>
      <c r="B176" s="82"/>
      <c r="C176" s="82"/>
      <c r="D176" s="85"/>
      <c r="E176" s="101"/>
      <c r="F176" s="89"/>
      <c r="G176" s="92"/>
      <c r="H176" s="79"/>
      <c r="I176" s="92"/>
      <c r="J176" s="79"/>
      <c r="K176" s="1"/>
      <c r="L176" s="1"/>
      <c r="M176" s="1"/>
      <c r="N176" s="28"/>
      <c r="O176" s="13">
        <f t="shared" si="213"/>
        <v>0</v>
      </c>
      <c r="P176" s="79"/>
      <c r="Q176" s="79"/>
      <c r="R176" s="79"/>
      <c r="S176" s="175"/>
      <c r="T176" s="175"/>
    </row>
    <row r="177" spans="1:20" ht="12.75" customHeight="1" x14ac:dyDescent="0.2">
      <c r="A177" s="98">
        <v>7</v>
      </c>
      <c r="B177" s="80" t="s">
        <v>118</v>
      </c>
      <c r="C177" s="80" t="s">
        <v>116</v>
      </c>
      <c r="D177" s="83" t="s">
        <v>85</v>
      </c>
      <c r="E177" s="99">
        <v>47</v>
      </c>
      <c r="F177" s="89">
        <f t="shared" ref="F177" si="272">H177+J177+R177</f>
        <v>48.809366199999999</v>
      </c>
      <c r="G177" s="90">
        <v>2.64</v>
      </c>
      <c r="H177" s="79">
        <f t="shared" ref="H177" si="273">G177*$P$8/1000</f>
        <v>5.1073703999999998</v>
      </c>
      <c r="I177" s="90">
        <v>1.034</v>
      </c>
      <c r="J177" s="79">
        <f t="shared" ref="J177" si="274">I177*$P$9/1000</f>
        <v>2.9405926000000004</v>
      </c>
      <c r="K177" s="1" t="s">
        <v>47</v>
      </c>
      <c r="L177" s="1" t="s">
        <v>33</v>
      </c>
      <c r="M177" s="1">
        <v>1</v>
      </c>
      <c r="N177" s="28">
        <v>36</v>
      </c>
      <c r="O177" s="13">
        <f t="shared" si="213"/>
        <v>36</v>
      </c>
      <c r="P177" s="79">
        <f t="shared" ref="P177" si="275">E177*F177</f>
        <v>2294.0402113999999</v>
      </c>
      <c r="Q177" s="79">
        <f t="shared" ref="Q177" si="276">SUM(O177:O180)</f>
        <v>36</v>
      </c>
      <c r="R177" s="79">
        <f t="shared" ref="R177" si="277">Q177*1.02*1.05*$R$14</f>
        <v>40.761403199999997</v>
      </c>
      <c r="S177" s="175">
        <f t="shared" ref="S177" si="278">F177*$S$17</f>
        <v>62.585563965714073</v>
      </c>
      <c r="T177" s="175">
        <f t="shared" ref="T177" si="279">S177*E177</f>
        <v>2941.5215063885616</v>
      </c>
    </row>
    <row r="178" spans="1:20" ht="12.75" customHeight="1" x14ac:dyDescent="0.2">
      <c r="A178" s="98"/>
      <c r="B178" s="81"/>
      <c r="C178" s="81"/>
      <c r="D178" s="84"/>
      <c r="E178" s="100"/>
      <c r="F178" s="89"/>
      <c r="G178" s="91"/>
      <c r="H178" s="79"/>
      <c r="I178" s="91"/>
      <c r="J178" s="79"/>
      <c r="K178" s="1"/>
      <c r="L178" s="1"/>
      <c r="M178" s="1"/>
      <c r="N178" s="28"/>
      <c r="O178" s="13">
        <f t="shared" si="213"/>
        <v>0</v>
      </c>
      <c r="P178" s="79"/>
      <c r="Q178" s="79"/>
      <c r="R178" s="79"/>
      <c r="S178" s="175"/>
      <c r="T178" s="175"/>
    </row>
    <row r="179" spans="1:20" ht="12.75" customHeight="1" x14ac:dyDescent="0.2">
      <c r="A179" s="98"/>
      <c r="B179" s="81"/>
      <c r="C179" s="81"/>
      <c r="D179" s="84"/>
      <c r="E179" s="100"/>
      <c r="F179" s="89"/>
      <c r="G179" s="91"/>
      <c r="H179" s="79"/>
      <c r="I179" s="91"/>
      <c r="J179" s="79"/>
      <c r="K179" s="1"/>
      <c r="L179" s="1"/>
      <c r="M179" s="4"/>
      <c r="N179" s="28"/>
      <c r="O179" s="13">
        <f t="shared" si="213"/>
        <v>0</v>
      </c>
      <c r="P179" s="79"/>
      <c r="Q179" s="79"/>
      <c r="R179" s="79"/>
      <c r="S179" s="175"/>
      <c r="T179" s="175"/>
    </row>
    <row r="180" spans="1:20" ht="12.75" customHeight="1" x14ac:dyDescent="0.2">
      <c r="A180" s="98"/>
      <c r="B180" s="82"/>
      <c r="C180" s="82"/>
      <c r="D180" s="85"/>
      <c r="E180" s="101"/>
      <c r="F180" s="89"/>
      <c r="G180" s="92"/>
      <c r="H180" s="79"/>
      <c r="I180" s="92"/>
      <c r="J180" s="79"/>
      <c r="K180" s="1"/>
      <c r="L180" s="1"/>
      <c r="M180" s="1"/>
      <c r="N180" s="28"/>
      <c r="O180" s="13">
        <f t="shared" si="213"/>
        <v>0</v>
      </c>
      <c r="P180" s="79"/>
      <c r="Q180" s="79"/>
      <c r="R180" s="79"/>
      <c r="S180" s="175"/>
      <c r="T180" s="175"/>
    </row>
    <row r="181" spans="1:20" ht="12.75" customHeight="1" x14ac:dyDescent="0.2">
      <c r="A181" s="98">
        <v>8</v>
      </c>
      <c r="B181" s="80" t="s">
        <v>119</v>
      </c>
      <c r="C181" s="80" t="s">
        <v>117</v>
      </c>
      <c r="D181" s="83" t="s">
        <v>85</v>
      </c>
      <c r="E181" s="99">
        <v>34</v>
      </c>
      <c r="F181" s="89">
        <f t="shared" ref="F181" si="280">H181+J181+R181</f>
        <v>12.678968608</v>
      </c>
      <c r="G181" s="90">
        <v>0.9</v>
      </c>
      <c r="H181" s="79">
        <f t="shared" ref="H181" si="281">G181*$P$8/1000</f>
        <v>1.7411489999999998</v>
      </c>
      <c r="I181" s="90">
        <v>0.22700000000000001</v>
      </c>
      <c r="J181" s="79">
        <f t="shared" ref="J181" si="282">I181*$P$9/1000</f>
        <v>0.64556530000000012</v>
      </c>
      <c r="K181" s="1" t="s">
        <v>47</v>
      </c>
      <c r="L181" s="1" t="s">
        <v>33</v>
      </c>
      <c r="M181" s="1">
        <v>1</v>
      </c>
      <c r="N181" s="28">
        <v>9.09</v>
      </c>
      <c r="O181" s="13">
        <f t="shared" si="213"/>
        <v>9.09</v>
      </c>
      <c r="P181" s="79">
        <f t="shared" ref="P181" si="283">E181*F181</f>
        <v>431.08493267199998</v>
      </c>
      <c r="Q181" s="79">
        <f t="shared" ref="Q181" si="284">SUM(O181:O184)</f>
        <v>9.09</v>
      </c>
      <c r="R181" s="79">
        <f t="shared" ref="R181" si="285">Q181*1.02*1.05*$R$14</f>
        <v>10.292254308</v>
      </c>
      <c r="S181" s="175">
        <f t="shared" ref="S181" si="286">F181*$S$17</f>
        <v>16.257543635861936</v>
      </c>
      <c r="T181" s="175">
        <f t="shared" ref="T181" si="287">S181*E181</f>
        <v>552.75648361930575</v>
      </c>
    </row>
    <row r="182" spans="1:20" ht="12.75" customHeight="1" x14ac:dyDescent="0.2">
      <c r="A182" s="98"/>
      <c r="B182" s="81"/>
      <c r="C182" s="81"/>
      <c r="D182" s="84"/>
      <c r="E182" s="100"/>
      <c r="F182" s="89"/>
      <c r="G182" s="91"/>
      <c r="H182" s="79"/>
      <c r="I182" s="91"/>
      <c r="J182" s="79"/>
      <c r="K182" s="1"/>
      <c r="L182" s="1"/>
      <c r="M182" s="1"/>
      <c r="N182" s="28"/>
      <c r="O182" s="13">
        <f t="shared" si="213"/>
        <v>0</v>
      </c>
      <c r="P182" s="79"/>
      <c r="Q182" s="79"/>
      <c r="R182" s="79"/>
      <c r="S182" s="175"/>
      <c r="T182" s="175"/>
    </row>
    <row r="183" spans="1:20" ht="12.75" customHeight="1" x14ac:dyDescent="0.2">
      <c r="A183" s="98"/>
      <c r="B183" s="81"/>
      <c r="C183" s="81"/>
      <c r="D183" s="84"/>
      <c r="E183" s="100"/>
      <c r="F183" s="89"/>
      <c r="G183" s="91"/>
      <c r="H183" s="79"/>
      <c r="I183" s="91"/>
      <c r="J183" s="79"/>
      <c r="K183" s="1"/>
      <c r="L183" s="1"/>
      <c r="M183" s="4"/>
      <c r="N183" s="28"/>
      <c r="O183" s="13">
        <f t="shared" si="213"/>
        <v>0</v>
      </c>
      <c r="P183" s="79"/>
      <c r="Q183" s="79"/>
      <c r="R183" s="79"/>
      <c r="S183" s="175"/>
      <c r="T183" s="175"/>
    </row>
    <row r="184" spans="1:20" ht="12.75" customHeight="1" x14ac:dyDescent="0.2">
      <c r="A184" s="98"/>
      <c r="B184" s="82"/>
      <c r="C184" s="82"/>
      <c r="D184" s="85"/>
      <c r="E184" s="101"/>
      <c r="F184" s="89"/>
      <c r="G184" s="92"/>
      <c r="H184" s="79"/>
      <c r="I184" s="92"/>
      <c r="J184" s="79"/>
      <c r="K184" s="1"/>
      <c r="L184" s="1"/>
      <c r="M184" s="1"/>
      <c r="N184" s="28"/>
      <c r="O184" s="13">
        <f t="shared" si="213"/>
        <v>0</v>
      </c>
      <c r="P184" s="79"/>
      <c r="Q184" s="79"/>
      <c r="R184" s="79"/>
      <c r="S184" s="175"/>
      <c r="T184" s="175"/>
    </row>
    <row r="185" spans="1:20" ht="12.75" customHeight="1" x14ac:dyDescent="0.2">
      <c r="A185" s="98">
        <v>9</v>
      </c>
      <c r="B185" s="80" t="s">
        <v>120</v>
      </c>
      <c r="C185" s="80" t="s">
        <v>157</v>
      </c>
      <c r="D185" s="83" t="s">
        <v>33</v>
      </c>
      <c r="E185" s="86">
        <v>368.5</v>
      </c>
      <c r="F185" s="89">
        <f t="shared" ref="F185" si="288">H185+J185+R185</f>
        <v>17.798430988</v>
      </c>
      <c r="G185" s="90">
        <v>0.46</v>
      </c>
      <c r="H185" s="79">
        <f t="shared" ref="H185" si="289">G185*$P$8/1000</f>
        <v>0.88992060000000006</v>
      </c>
      <c r="I185" s="90">
        <v>7.6999999999999999E-2</v>
      </c>
      <c r="J185" s="79">
        <f t="shared" ref="J185" si="290">I185*$P$9/1000</f>
        <v>0.21898029999999999</v>
      </c>
      <c r="K185" s="1" t="s">
        <v>47</v>
      </c>
      <c r="L185" s="1" t="s">
        <v>33</v>
      </c>
      <c r="M185" s="1">
        <v>1</v>
      </c>
      <c r="N185" s="28">
        <v>14.74</v>
      </c>
      <c r="O185" s="13">
        <f t="shared" si="213"/>
        <v>14.74</v>
      </c>
      <c r="P185" s="79">
        <f t="shared" ref="P185" si="291">E185*F185</f>
        <v>6558.7218190779995</v>
      </c>
      <c r="Q185" s="79">
        <f t="shared" ref="Q185" si="292">SUM(O185:O188)</f>
        <v>14.74</v>
      </c>
      <c r="R185" s="79">
        <f t="shared" ref="R185" si="293">Q185*1.02*1.05*$R$14</f>
        <v>16.689530087999998</v>
      </c>
      <c r="S185" s="175">
        <f t="shared" ref="S185" si="294">F185*$S$17</f>
        <v>22.821948486780833</v>
      </c>
      <c r="T185" s="175">
        <f t="shared" ref="T185" si="295">S185*E185</f>
        <v>8409.8880173787365</v>
      </c>
    </row>
    <row r="186" spans="1:20" ht="12.75" customHeight="1" x14ac:dyDescent="0.2">
      <c r="A186" s="98"/>
      <c r="B186" s="81"/>
      <c r="C186" s="81"/>
      <c r="D186" s="84"/>
      <c r="E186" s="87"/>
      <c r="F186" s="89"/>
      <c r="G186" s="91"/>
      <c r="H186" s="79"/>
      <c r="I186" s="91"/>
      <c r="J186" s="79"/>
      <c r="K186" s="1"/>
      <c r="L186" s="1"/>
      <c r="M186" s="1"/>
      <c r="N186" s="28"/>
      <c r="O186" s="13">
        <f t="shared" si="213"/>
        <v>0</v>
      </c>
      <c r="P186" s="79"/>
      <c r="Q186" s="79"/>
      <c r="R186" s="79"/>
      <c r="S186" s="175"/>
      <c r="T186" s="175"/>
    </row>
    <row r="187" spans="1:20" ht="12.75" customHeight="1" x14ac:dyDescent="0.2">
      <c r="A187" s="98"/>
      <c r="B187" s="81"/>
      <c r="C187" s="81"/>
      <c r="D187" s="84"/>
      <c r="E187" s="87"/>
      <c r="F187" s="89"/>
      <c r="G187" s="91"/>
      <c r="H187" s="79"/>
      <c r="I187" s="91"/>
      <c r="J187" s="79"/>
      <c r="K187" s="1"/>
      <c r="L187" s="1"/>
      <c r="M187" s="4"/>
      <c r="N187" s="28"/>
      <c r="O187" s="13">
        <f t="shared" si="213"/>
        <v>0</v>
      </c>
      <c r="P187" s="79"/>
      <c r="Q187" s="79"/>
      <c r="R187" s="79"/>
      <c r="S187" s="175"/>
      <c r="T187" s="175"/>
    </row>
    <row r="188" spans="1:20" ht="12.75" customHeight="1" x14ac:dyDescent="0.2">
      <c r="A188" s="98"/>
      <c r="B188" s="82"/>
      <c r="C188" s="82"/>
      <c r="D188" s="85"/>
      <c r="E188" s="88"/>
      <c r="F188" s="89"/>
      <c r="G188" s="92"/>
      <c r="H188" s="79"/>
      <c r="I188" s="92"/>
      <c r="J188" s="79"/>
      <c r="K188" s="1"/>
      <c r="L188" s="1"/>
      <c r="M188" s="1"/>
      <c r="N188" s="28"/>
      <c r="O188" s="13">
        <f t="shared" si="213"/>
        <v>0</v>
      </c>
      <c r="P188" s="79"/>
      <c r="Q188" s="79"/>
      <c r="R188" s="79"/>
      <c r="S188" s="175"/>
      <c r="T188" s="175"/>
    </row>
    <row r="189" spans="1:20" ht="12.75" customHeight="1" x14ac:dyDescent="0.2">
      <c r="A189" s="98">
        <v>10</v>
      </c>
      <c r="B189" s="80" t="s">
        <v>158</v>
      </c>
      <c r="C189" s="80" t="s">
        <v>159</v>
      </c>
      <c r="D189" s="83" t="s">
        <v>85</v>
      </c>
      <c r="E189" s="99">
        <v>1</v>
      </c>
      <c r="F189" s="89">
        <f t="shared" ref="F189" si="296">H189+J189+R189</f>
        <v>134.14339372800001</v>
      </c>
      <c r="G189" s="90">
        <v>6.76</v>
      </c>
      <c r="H189" s="79">
        <f t="shared" ref="H189" si="297">G189*$P$8/1000</f>
        <v>13.077963599999999</v>
      </c>
      <c r="I189" s="90">
        <v>9.2999999999999999E-2</v>
      </c>
      <c r="J189" s="79">
        <f t="shared" ref="J189" si="298">I189*$P$9/1000</f>
        <v>0.26448270000000002</v>
      </c>
      <c r="K189" s="1" t="s">
        <v>47</v>
      </c>
      <c r="L189" s="1" t="s">
        <v>85</v>
      </c>
      <c r="M189" s="1">
        <v>1</v>
      </c>
      <c r="N189" s="28">
        <v>106.69</v>
      </c>
      <c r="O189" s="13">
        <f t="shared" si="213"/>
        <v>106.69</v>
      </c>
      <c r="P189" s="79">
        <f t="shared" ref="P189" si="299">E189*F189</f>
        <v>134.14339372800001</v>
      </c>
      <c r="Q189" s="79">
        <f t="shared" ref="Q189" si="300">SUM(O189:O192)</f>
        <v>106.69</v>
      </c>
      <c r="R189" s="79">
        <f t="shared" ref="R189" si="301">Q189*1.02*1.05*$R$14</f>
        <v>120.800947428</v>
      </c>
      <c r="S189" s="175">
        <f t="shared" ref="S189" si="302">F189*$S$17</f>
        <v>172.00469095092885</v>
      </c>
      <c r="T189" s="175">
        <f t="shared" ref="T189" si="303">S189*E189</f>
        <v>172.00469095092885</v>
      </c>
    </row>
    <row r="190" spans="1:20" ht="12.75" customHeight="1" x14ac:dyDescent="0.2">
      <c r="A190" s="98"/>
      <c r="B190" s="81"/>
      <c r="C190" s="81"/>
      <c r="D190" s="84"/>
      <c r="E190" s="100"/>
      <c r="F190" s="89"/>
      <c r="G190" s="91"/>
      <c r="H190" s="79"/>
      <c r="I190" s="91"/>
      <c r="J190" s="79"/>
      <c r="K190" s="1"/>
      <c r="L190" s="1"/>
      <c r="M190" s="1"/>
      <c r="N190" s="28"/>
      <c r="O190" s="13">
        <f t="shared" si="213"/>
        <v>0</v>
      </c>
      <c r="P190" s="79"/>
      <c r="Q190" s="79"/>
      <c r="R190" s="79"/>
      <c r="S190" s="175"/>
      <c r="T190" s="175"/>
    </row>
    <row r="191" spans="1:20" ht="12.75" customHeight="1" x14ac:dyDescent="0.2">
      <c r="A191" s="98"/>
      <c r="B191" s="81"/>
      <c r="C191" s="81"/>
      <c r="D191" s="84"/>
      <c r="E191" s="100"/>
      <c r="F191" s="89"/>
      <c r="G191" s="91"/>
      <c r="H191" s="79"/>
      <c r="I191" s="91"/>
      <c r="J191" s="79"/>
      <c r="K191" s="1"/>
      <c r="L191" s="1"/>
      <c r="M191" s="4"/>
      <c r="N191" s="28"/>
      <c r="O191" s="13">
        <f t="shared" si="213"/>
        <v>0</v>
      </c>
      <c r="P191" s="79"/>
      <c r="Q191" s="79"/>
      <c r="R191" s="79"/>
      <c r="S191" s="175"/>
      <c r="T191" s="175"/>
    </row>
    <row r="192" spans="1:20" ht="12.75" customHeight="1" x14ac:dyDescent="0.2">
      <c r="A192" s="98"/>
      <c r="B192" s="82"/>
      <c r="C192" s="82"/>
      <c r="D192" s="85"/>
      <c r="E192" s="101"/>
      <c r="F192" s="89"/>
      <c r="G192" s="92"/>
      <c r="H192" s="79"/>
      <c r="I192" s="92"/>
      <c r="J192" s="79"/>
      <c r="K192" s="1"/>
      <c r="L192" s="1"/>
      <c r="M192" s="1"/>
      <c r="N192" s="28"/>
      <c r="O192" s="13">
        <f t="shared" si="213"/>
        <v>0</v>
      </c>
      <c r="P192" s="79"/>
      <c r="Q192" s="79"/>
      <c r="R192" s="79"/>
      <c r="S192" s="175"/>
      <c r="T192" s="175"/>
    </row>
    <row r="193" spans="1:20" ht="12.75" customHeight="1" x14ac:dyDescent="0.2">
      <c r="A193" s="98">
        <v>11</v>
      </c>
      <c r="B193" s="80" t="s">
        <v>160</v>
      </c>
      <c r="C193" s="80" t="s">
        <v>161</v>
      </c>
      <c r="D193" s="83" t="s">
        <v>85</v>
      </c>
      <c r="E193" s="99">
        <v>1</v>
      </c>
      <c r="F193" s="89">
        <f t="shared" ref="F193" si="304">H193+J193+R193</f>
        <v>63.447349015999997</v>
      </c>
      <c r="G193" s="90">
        <v>2.77</v>
      </c>
      <c r="H193" s="79">
        <f t="shared" ref="H193" si="305">G193*$P$8/1000</f>
        <v>5.3588697000000005</v>
      </c>
      <c r="I193" s="90">
        <v>4.9000000000000002E-2</v>
      </c>
      <c r="J193" s="79">
        <f t="shared" ref="J193" si="306">I193*$P$9/1000</f>
        <v>0.13935110000000001</v>
      </c>
      <c r="K193" s="1" t="s">
        <v>47</v>
      </c>
      <c r="L193" s="1" t="s">
        <v>85</v>
      </c>
      <c r="M193" s="1">
        <v>1</v>
      </c>
      <c r="N193" s="28">
        <v>51.18</v>
      </c>
      <c r="O193" s="13">
        <f t="shared" si="213"/>
        <v>51.18</v>
      </c>
      <c r="P193" s="79">
        <f t="shared" ref="P193" si="307">E193*F193</f>
        <v>63.447349015999997</v>
      </c>
      <c r="Q193" s="79">
        <f t="shared" ref="Q193" si="308">SUM(O193:O196)</f>
        <v>51.18</v>
      </c>
      <c r="R193" s="79">
        <f t="shared" ref="R193" si="309">Q193*1.02*1.05*$R$14</f>
        <v>57.949128215999998</v>
      </c>
      <c r="S193" s="175">
        <f t="shared" ref="S193" si="310">F193*$S$17</f>
        <v>81.355043702572274</v>
      </c>
      <c r="T193" s="175">
        <f t="shared" ref="T193" si="311">S193*E193</f>
        <v>81.355043702572274</v>
      </c>
    </row>
    <row r="194" spans="1:20" ht="12.75" customHeight="1" x14ac:dyDescent="0.2">
      <c r="A194" s="98"/>
      <c r="B194" s="81"/>
      <c r="C194" s="81"/>
      <c r="D194" s="84"/>
      <c r="E194" s="100"/>
      <c r="F194" s="89"/>
      <c r="G194" s="91"/>
      <c r="H194" s="79"/>
      <c r="I194" s="91"/>
      <c r="J194" s="79"/>
      <c r="K194" s="1"/>
      <c r="L194" s="1"/>
      <c r="M194" s="1"/>
      <c r="N194" s="28"/>
      <c r="O194" s="13">
        <f t="shared" si="213"/>
        <v>0</v>
      </c>
      <c r="P194" s="79"/>
      <c r="Q194" s="79"/>
      <c r="R194" s="79"/>
      <c r="S194" s="175"/>
      <c r="T194" s="175"/>
    </row>
    <row r="195" spans="1:20" ht="12.75" customHeight="1" x14ac:dyDescent="0.2">
      <c r="A195" s="98"/>
      <c r="B195" s="81"/>
      <c r="C195" s="81"/>
      <c r="D195" s="84"/>
      <c r="E195" s="100"/>
      <c r="F195" s="89"/>
      <c r="G195" s="91"/>
      <c r="H195" s="79"/>
      <c r="I195" s="91"/>
      <c r="J195" s="79"/>
      <c r="K195" s="1"/>
      <c r="L195" s="1"/>
      <c r="M195" s="4"/>
      <c r="N195" s="28"/>
      <c r="O195" s="13">
        <f t="shared" si="213"/>
        <v>0</v>
      </c>
      <c r="P195" s="79"/>
      <c r="Q195" s="79"/>
      <c r="R195" s="79"/>
      <c r="S195" s="175"/>
      <c r="T195" s="175"/>
    </row>
    <row r="196" spans="1:20" ht="12.75" customHeight="1" x14ac:dyDescent="0.2">
      <c r="A196" s="98"/>
      <c r="B196" s="82"/>
      <c r="C196" s="82"/>
      <c r="D196" s="85"/>
      <c r="E196" s="101"/>
      <c r="F196" s="89"/>
      <c r="G196" s="92"/>
      <c r="H196" s="79"/>
      <c r="I196" s="92"/>
      <c r="J196" s="79"/>
      <c r="K196" s="1"/>
      <c r="L196" s="1"/>
      <c r="M196" s="1"/>
      <c r="N196" s="28"/>
      <c r="O196" s="13">
        <f t="shared" si="213"/>
        <v>0</v>
      </c>
      <c r="P196" s="79"/>
      <c r="Q196" s="79"/>
      <c r="R196" s="79"/>
      <c r="S196" s="175"/>
      <c r="T196" s="175"/>
    </row>
    <row r="197" spans="1:20" ht="12.75" customHeight="1" x14ac:dyDescent="0.2">
      <c r="A197" s="98">
        <v>12</v>
      </c>
      <c r="B197" s="96" t="s">
        <v>121</v>
      </c>
      <c r="C197" s="96" t="s">
        <v>122</v>
      </c>
      <c r="D197" s="105" t="s">
        <v>32</v>
      </c>
      <c r="E197" s="89">
        <v>221</v>
      </c>
      <c r="F197" s="89">
        <f t="shared" ref="F197" si="312">H197+J197+R197</f>
        <v>0.48216087000000002</v>
      </c>
      <c r="G197" s="109">
        <v>8.0000000000000002E-3</v>
      </c>
      <c r="H197" s="79">
        <f t="shared" ref="H197" si="313">G197*$P$8/1000</f>
        <v>1.547688E-2</v>
      </c>
      <c r="I197" s="102">
        <v>0.1641</v>
      </c>
      <c r="J197" s="79">
        <f t="shared" ref="J197" si="314">I197*$P$9/1000</f>
        <v>0.46668398999999999</v>
      </c>
      <c r="K197" s="1"/>
      <c r="L197" s="1"/>
      <c r="M197" s="1"/>
      <c r="N197" s="28"/>
      <c r="O197" s="13">
        <f t="shared" si="213"/>
        <v>0</v>
      </c>
      <c r="P197" s="79">
        <f t="shared" ref="P197" si="315">E197*F197</f>
        <v>106.55755227</v>
      </c>
      <c r="Q197" s="79">
        <f t="shared" ref="Q197" si="316">SUM(O197:O200)</f>
        <v>0</v>
      </c>
      <c r="R197" s="79">
        <f t="shared" ref="R197" si="317">Q197*1.02*1.05*$R$14</f>
        <v>0</v>
      </c>
      <c r="S197" s="175">
        <f t="shared" ref="S197" si="318">F197*$S$17</f>
        <v>0.6182483469975758</v>
      </c>
      <c r="T197" s="175">
        <f t="shared" ref="T197" si="319">S197*E197</f>
        <v>136.63288468646425</v>
      </c>
    </row>
    <row r="198" spans="1:20" ht="12.75" customHeight="1" x14ac:dyDescent="0.2">
      <c r="A198" s="98"/>
      <c r="B198" s="96"/>
      <c r="C198" s="96"/>
      <c r="D198" s="105"/>
      <c r="E198" s="89"/>
      <c r="F198" s="89"/>
      <c r="G198" s="109"/>
      <c r="H198" s="79"/>
      <c r="I198" s="102"/>
      <c r="J198" s="79"/>
      <c r="K198" s="1"/>
      <c r="L198" s="1"/>
      <c r="M198" s="1"/>
      <c r="N198" s="28"/>
      <c r="O198" s="13">
        <f t="shared" si="213"/>
        <v>0</v>
      </c>
      <c r="P198" s="79"/>
      <c r="Q198" s="79"/>
      <c r="R198" s="79"/>
      <c r="S198" s="175"/>
      <c r="T198" s="175"/>
    </row>
    <row r="199" spans="1:20" ht="12.75" customHeight="1" x14ac:dyDescent="0.2">
      <c r="A199" s="98"/>
      <c r="B199" s="96"/>
      <c r="C199" s="96"/>
      <c r="D199" s="105"/>
      <c r="E199" s="89"/>
      <c r="F199" s="89"/>
      <c r="G199" s="109"/>
      <c r="H199" s="79"/>
      <c r="I199" s="102"/>
      <c r="J199" s="79"/>
      <c r="K199" s="1"/>
      <c r="L199" s="1"/>
      <c r="M199" s="17"/>
      <c r="N199" s="19"/>
      <c r="O199" s="13">
        <f t="shared" si="213"/>
        <v>0</v>
      </c>
      <c r="P199" s="79"/>
      <c r="Q199" s="79"/>
      <c r="R199" s="79"/>
      <c r="S199" s="175"/>
      <c r="T199" s="175"/>
    </row>
    <row r="200" spans="1:20" ht="12.75" customHeight="1" x14ac:dyDescent="0.2">
      <c r="A200" s="98"/>
      <c r="B200" s="96"/>
      <c r="C200" s="96"/>
      <c r="D200" s="105"/>
      <c r="E200" s="89"/>
      <c r="F200" s="89"/>
      <c r="G200" s="109"/>
      <c r="H200" s="79"/>
      <c r="I200" s="102"/>
      <c r="J200" s="79"/>
      <c r="K200" s="1"/>
      <c r="L200" s="1"/>
      <c r="M200" s="1"/>
      <c r="N200" s="28"/>
      <c r="O200" s="13">
        <f t="shared" si="213"/>
        <v>0</v>
      </c>
      <c r="P200" s="79"/>
      <c r="Q200" s="79"/>
      <c r="R200" s="79"/>
      <c r="S200" s="175"/>
      <c r="T200" s="175"/>
    </row>
    <row r="201" spans="1:20" ht="12.75" customHeight="1" x14ac:dyDescent="0.2">
      <c r="A201" s="98">
        <v>13</v>
      </c>
      <c r="B201" s="96" t="s">
        <v>123</v>
      </c>
      <c r="C201" s="96" t="s">
        <v>124</v>
      </c>
      <c r="D201" s="105" t="s">
        <v>28</v>
      </c>
      <c r="E201" s="89">
        <v>309.8</v>
      </c>
      <c r="F201" s="89">
        <f t="shared" ref="F201" si="320">H201+J201+R201</f>
        <v>5.1758980000000001</v>
      </c>
      <c r="G201" s="78"/>
      <c r="H201" s="79">
        <f t="shared" ref="H201" si="321">G201*$P$8/1000</f>
        <v>0</v>
      </c>
      <c r="I201" s="117">
        <v>1.82</v>
      </c>
      <c r="J201" s="79">
        <f t="shared" ref="J201" si="322">I201*$P$9/1000</f>
        <v>5.1758980000000001</v>
      </c>
      <c r="K201" s="1"/>
      <c r="L201" s="1"/>
      <c r="M201" s="1"/>
      <c r="N201" s="28"/>
      <c r="O201" s="13">
        <f t="shared" si="213"/>
        <v>0</v>
      </c>
      <c r="P201" s="79">
        <f t="shared" ref="P201" si="323">E201*F201</f>
        <v>1603.4932004000002</v>
      </c>
      <c r="Q201" s="79">
        <f t="shared" ref="Q201" si="324">SUM(O201:O204)</f>
        <v>0</v>
      </c>
      <c r="R201" s="79">
        <f t="shared" ref="R201" si="325">Q201*1.02*1.05*$R$14</f>
        <v>0</v>
      </c>
      <c r="S201" s="175">
        <f t="shared" ref="S201" si="326">F201*$S$17</f>
        <v>6.6367691404075551</v>
      </c>
      <c r="T201" s="175">
        <f t="shared" ref="T201" si="327">S201*E201</f>
        <v>2056.0710796982607</v>
      </c>
    </row>
    <row r="202" spans="1:20" ht="12.75" customHeight="1" x14ac:dyDescent="0.2">
      <c r="A202" s="98"/>
      <c r="B202" s="96"/>
      <c r="C202" s="96"/>
      <c r="D202" s="105"/>
      <c r="E202" s="89"/>
      <c r="F202" s="89"/>
      <c r="G202" s="78"/>
      <c r="H202" s="79"/>
      <c r="I202" s="117"/>
      <c r="J202" s="79"/>
      <c r="K202" s="1"/>
      <c r="L202" s="1"/>
      <c r="M202" s="1"/>
      <c r="N202" s="28"/>
      <c r="O202" s="13">
        <f t="shared" si="213"/>
        <v>0</v>
      </c>
      <c r="P202" s="79"/>
      <c r="Q202" s="79"/>
      <c r="R202" s="79"/>
      <c r="S202" s="175"/>
      <c r="T202" s="175"/>
    </row>
    <row r="203" spans="1:20" ht="12.75" customHeight="1" x14ac:dyDescent="0.2">
      <c r="A203" s="98"/>
      <c r="B203" s="96"/>
      <c r="C203" s="96"/>
      <c r="D203" s="105"/>
      <c r="E203" s="89"/>
      <c r="F203" s="89"/>
      <c r="G203" s="78"/>
      <c r="H203" s="79"/>
      <c r="I203" s="117"/>
      <c r="J203" s="79"/>
      <c r="K203" s="1"/>
      <c r="L203" s="1"/>
      <c r="M203" s="17"/>
      <c r="N203" s="19"/>
      <c r="O203" s="13">
        <f t="shared" si="213"/>
        <v>0</v>
      </c>
      <c r="P203" s="79"/>
      <c r="Q203" s="79"/>
      <c r="R203" s="79"/>
      <c r="S203" s="175"/>
      <c r="T203" s="175"/>
    </row>
    <row r="204" spans="1:20" ht="12.75" customHeight="1" x14ac:dyDescent="0.2">
      <c r="A204" s="98"/>
      <c r="B204" s="96"/>
      <c r="C204" s="96"/>
      <c r="D204" s="105"/>
      <c r="E204" s="89"/>
      <c r="F204" s="89"/>
      <c r="G204" s="78"/>
      <c r="H204" s="79"/>
      <c r="I204" s="117"/>
      <c r="J204" s="79"/>
      <c r="K204" s="1"/>
      <c r="L204" s="1"/>
      <c r="M204" s="1"/>
      <c r="N204" s="28"/>
      <c r="O204" s="13">
        <f t="shared" si="213"/>
        <v>0</v>
      </c>
      <c r="P204" s="79"/>
      <c r="Q204" s="79"/>
      <c r="R204" s="79"/>
      <c r="S204" s="175"/>
      <c r="T204" s="175"/>
    </row>
    <row r="205" spans="1:20" ht="12.75" customHeight="1" x14ac:dyDescent="0.2">
      <c r="A205" s="98">
        <v>14</v>
      </c>
      <c r="B205" s="96" t="s">
        <v>125</v>
      </c>
      <c r="C205" s="96" t="s">
        <v>126</v>
      </c>
      <c r="D205" s="105" t="s">
        <v>24</v>
      </c>
      <c r="E205" s="104">
        <v>2213</v>
      </c>
      <c r="F205" s="89">
        <f t="shared" ref="F205" si="328">H205+J205+R205</f>
        <v>1.875312782</v>
      </c>
      <c r="G205" s="78">
        <v>0.32500000000000001</v>
      </c>
      <c r="H205" s="79">
        <f t="shared" ref="H205" si="329">G205*$P$8/1000</f>
        <v>0.62874825000000001</v>
      </c>
      <c r="I205" s="109">
        <v>0.29499999999999998</v>
      </c>
      <c r="J205" s="79">
        <f t="shared" ref="J205" si="330">I205*$P$9/1000</f>
        <v>0.83895050000000004</v>
      </c>
      <c r="K205" s="1" t="s">
        <v>127</v>
      </c>
      <c r="L205" s="1" t="s">
        <v>37</v>
      </c>
      <c r="M205" s="1">
        <v>0.1</v>
      </c>
      <c r="N205" s="28">
        <v>3.6</v>
      </c>
      <c r="O205" s="13">
        <f t="shared" si="213"/>
        <v>0.36000000000000004</v>
      </c>
      <c r="P205" s="79">
        <f t="shared" ref="P205" si="331">E205*F205</f>
        <v>4150.0671865659997</v>
      </c>
      <c r="Q205" s="79">
        <f t="shared" ref="Q205" si="332">SUM(O205:O208)</f>
        <v>0.36000000000000004</v>
      </c>
      <c r="R205" s="79">
        <f t="shared" ref="R205" si="333">Q205*1.02*1.05*$R$14</f>
        <v>0.40761403200000002</v>
      </c>
      <c r="S205" s="175">
        <f t="shared" ref="S205" si="334">F205*$S$17</f>
        <v>2.4046103690971963</v>
      </c>
      <c r="T205" s="175">
        <f t="shared" ref="T205" si="335">S205*E205</f>
        <v>5321.4027468120958</v>
      </c>
    </row>
    <row r="206" spans="1:20" ht="12.75" customHeight="1" x14ac:dyDescent="0.2">
      <c r="A206" s="98"/>
      <c r="B206" s="96"/>
      <c r="C206" s="96"/>
      <c r="D206" s="105"/>
      <c r="E206" s="104"/>
      <c r="F206" s="89"/>
      <c r="G206" s="78"/>
      <c r="H206" s="79"/>
      <c r="I206" s="109"/>
      <c r="J206" s="79"/>
      <c r="K206" s="1"/>
      <c r="L206" s="1"/>
      <c r="M206" s="1"/>
      <c r="N206" s="28"/>
      <c r="O206" s="13">
        <f t="shared" si="213"/>
        <v>0</v>
      </c>
      <c r="P206" s="79"/>
      <c r="Q206" s="79"/>
      <c r="R206" s="79"/>
      <c r="S206" s="175"/>
      <c r="T206" s="175"/>
    </row>
    <row r="207" spans="1:20" ht="12.75" customHeight="1" x14ac:dyDescent="0.2">
      <c r="A207" s="98"/>
      <c r="B207" s="96"/>
      <c r="C207" s="96"/>
      <c r="D207" s="105"/>
      <c r="E207" s="104"/>
      <c r="F207" s="89"/>
      <c r="G207" s="78"/>
      <c r="H207" s="79"/>
      <c r="I207" s="109"/>
      <c r="J207" s="79"/>
      <c r="K207" s="1"/>
      <c r="L207" s="1"/>
      <c r="M207" s="17"/>
      <c r="N207" s="19"/>
      <c r="O207" s="13">
        <f t="shared" si="213"/>
        <v>0</v>
      </c>
      <c r="P207" s="79"/>
      <c r="Q207" s="79"/>
      <c r="R207" s="79"/>
      <c r="S207" s="175"/>
      <c r="T207" s="175"/>
    </row>
    <row r="208" spans="1:20" ht="12.75" customHeight="1" x14ac:dyDescent="0.2">
      <c r="A208" s="98"/>
      <c r="B208" s="96"/>
      <c r="C208" s="96"/>
      <c r="D208" s="105"/>
      <c r="E208" s="104"/>
      <c r="F208" s="89"/>
      <c r="G208" s="78"/>
      <c r="H208" s="79"/>
      <c r="I208" s="109"/>
      <c r="J208" s="79"/>
      <c r="K208" s="1"/>
      <c r="L208" s="1"/>
      <c r="M208" s="1"/>
      <c r="N208" s="28"/>
      <c r="O208" s="13">
        <f t="shared" si="213"/>
        <v>0</v>
      </c>
      <c r="P208" s="79"/>
      <c r="Q208" s="79"/>
      <c r="R208" s="79"/>
      <c r="S208" s="175"/>
      <c r="T208" s="175"/>
    </row>
    <row r="209" spans="1:20" ht="12.75" customHeight="1" x14ac:dyDescent="0.2">
      <c r="A209" s="98">
        <v>15</v>
      </c>
      <c r="B209" s="96" t="s">
        <v>128</v>
      </c>
      <c r="C209" s="96" t="s">
        <v>129</v>
      </c>
      <c r="D209" s="105" t="s">
        <v>24</v>
      </c>
      <c r="E209" s="104">
        <v>2213</v>
      </c>
      <c r="F209" s="89">
        <f t="shared" ref="F209" si="336">H209+J209+R209</f>
        <v>0.17411489999999999</v>
      </c>
      <c r="G209" s="78">
        <v>0.09</v>
      </c>
      <c r="H209" s="79">
        <f t="shared" ref="H209" si="337">G209*$P$8/1000</f>
        <v>0.17411489999999999</v>
      </c>
      <c r="I209" s="78"/>
      <c r="J209" s="79">
        <f t="shared" ref="J209" si="338">I209*$P$9/1000</f>
        <v>0</v>
      </c>
      <c r="K209" s="1"/>
      <c r="L209" s="1"/>
      <c r="M209" s="1"/>
      <c r="N209" s="28"/>
      <c r="O209" s="13">
        <f t="shared" ref="O209:O216" si="339">M209*N209</f>
        <v>0</v>
      </c>
      <c r="P209" s="79">
        <f t="shared" ref="P209" si="340">E209*F209</f>
        <v>385.31627369999995</v>
      </c>
      <c r="Q209" s="79">
        <f t="shared" ref="Q209" si="341">SUM(O209:O212)</f>
        <v>0</v>
      </c>
      <c r="R209" s="79">
        <f t="shared" ref="R209" si="342">Q209*1.02*1.05*$R$14</f>
        <v>0</v>
      </c>
      <c r="S209" s="175">
        <f t="shared" ref="S209" si="343">F209*$S$17</f>
        <v>0.22325795353871875</v>
      </c>
      <c r="T209" s="175">
        <f t="shared" ref="T209" si="344">S209*E209</f>
        <v>494.06985118118456</v>
      </c>
    </row>
    <row r="210" spans="1:20" ht="12.75" customHeight="1" x14ac:dyDescent="0.2">
      <c r="A210" s="98"/>
      <c r="B210" s="96"/>
      <c r="C210" s="96"/>
      <c r="D210" s="105"/>
      <c r="E210" s="104"/>
      <c r="F210" s="89"/>
      <c r="G210" s="78"/>
      <c r="H210" s="79"/>
      <c r="I210" s="78"/>
      <c r="J210" s="79"/>
      <c r="K210" s="1"/>
      <c r="L210" s="1"/>
      <c r="M210" s="1"/>
      <c r="N210" s="28"/>
      <c r="O210" s="13">
        <f t="shared" si="339"/>
        <v>0</v>
      </c>
      <c r="P210" s="79"/>
      <c r="Q210" s="79"/>
      <c r="R210" s="79"/>
      <c r="S210" s="175"/>
      <c r="T210" s="175"/>
    </row>
    <row r="211" spans="1:20" ht="12.75" customHeight="1" x14ac:dyDescent="0.2">
      <c r="A211" s="98"/>
      <c r="B211" s="96"/>
      <c r="C211" s="96"/>
      <c r="D211" s="105"/>
      <c r="E211" s="104"/>
      <c r="F211" s="89"/>
      <c r="G211" s="78"/>
      <c r="H211" s="79"/>
      <c r="I211" s="78"/>
      <c r="J211" s="79"/>
      <c r="K211" s="1"/>
      <c r="L211" s="1"/>
      <c r="M211" s="1"/>
      <c r="N211" s="28"/>
      <c r="O211" s="13">
        <f t="shared" si="339"/>
        <v>0</v>
      </c>
      <c r="P211" s="79"/>
      <c r="Q211" s="79"/>
      <c r="R211" s="79"/>
      <c r="S211" s="175"/>
      <c r="T211" s="175"/>
    </row>
    <row r="212" spans="1:20" ht="12.75" customHeight="1" x14ac:dyDescent="0.2">
      <c r="A212" s="98"/>
      <c r="B212" s="96"/>
      <c r="C212" s="96"/>
      <c r="D212" s="105"/>
      <c r="E212" s="104"/>
      <c r="F212" s="89"/>
      <c r="G212" s="78"/>
      <c r="H212" s="79"/>
      <c r="I212" s="78"/>
      <c r="J212" s="79"/>
      <c r="K212" s="1"/>
      <c r="L212" s="1"/>
      <c r="M212" s="1"/>
      <c r="N212" s="28"/>
      <c r="O212" s="13">
        <f t="shared" si="339"/>
        <v>0</v>
      </c>
      <c r="P212" s="79"/>
      <c r="Q212" s="79"/>
      <c r="R212" s="79"/>
      <c r="S212" s="175"/>
      <c r="T212" s="175"/>
    </row>
    <row r="213" spans="1:20" ht="12.75" customHeight="1" x14ac:dyDescent="0.2">
      <c r="A213" s="98">
        <v>16</v>
      </c>
      <c r="B213" s="96" t="s">
        <v>130</v>
      </c>
      <c r="C213" s="96" t="s">
        <v>131</v>
      </c>
      <c r="D213" s="105" t="s">
        <v>24</v>
      </c>
      <c r="E213" s="104">
        <v>2213</v>
      </c>
      <c r="F213" s="89">
        <f t="shared" ref="F213" si="345">H213+J213+R213</f>
        <v>0.18835021200000002</v>
      </c>
      <c r="G213" s="78">
        <v>2.4199999999999999E-2</v>
      </c>
      <c r="H213" s="79">
        <f t="shared" ref="H213" si="346">G213*$P$8/1000</f>
        <v>4.6817561999999993E-2</v>
      </c>
      <c r="I213" s="102"/>
      <c r="J213" s="79">
        <f t="shared" ref="J213" si="347">I213*$P$9/1000</f>
        <v>0</v>
      </c>
      <c r="K213" s="1" t="s">
        <v>132</v>
      </c>
      <c r="L213" s="1" t="s">
        <v>30</v>
      </c>
      <c r="M213" s="1">
        <v>2.5000000000000001E-2</v>
      </c>
      <c r="N213" s="28">
        <v>5</v>
      </c>
      <c r="O213" s="13">
        <f t="shared" si="339"/>
        <v>0.125</v>
      </c>
      <c r="P213" s="79">
        <f t="shared" ref="P213" si="348">E213*F213</f>
        <v>416.81901915600002</v>
      </c>
      <c r="Q213" s="79">
        <f t="shared" ref="Q213" si="349">SUM(O213:O216)</f>
        <v>0.125</v>
      </c>
      <c r="R213" s="79">
        <f t="shared" ref="R213" si="350">Q213*1.02*1.05*$R$14</f>
        <v>0.14153265000000001</v>
      </c>
      <c r="S213" s="175">
        <f t="shared" ref="S213" si="351">F213*$S$17</f>
        <v>0.24151111064994341</v>
      </c>
      <c r="T213" s="175">
        <f t="shared" ref="T213" si="352">S213*E213</f>
        <v>534.46408786832478</v>
      </c>
    </row>
    <row r="214" spans="1:20" ht="12.75" customHeight="1" x14ac:dyDescent="0.2">
      <c r="A214" s="98"/>
      <c r="B214" s="96"/>
      <c r="C214" s="96"/>
      <c r="D214" s="105"/>
      <c r="E214" s="104"/>
      <c r="F214" s="89"/>
      <c r="G214" s="78"/>
      <c r="H214" s="79"/>
      <c r="I214" s="102"/>
      <c r="J214" s="79"/>
      <c r="K214" s="1"/>
      <c r="L214" s="1"/>
      <c r="M214" s="1"/>
      <c r="N214" s="28"/>
      <c r="O214" s="13">
        <f t="shared" si="339"/>
        <v>0</v>
      </c>
      <c r="P214" s="79"/>
      <c r="Q214" s="79"/>
      <c r="R214" s="79"/>
      <c r="S214" s="175"/>
      <c r="T214" s="175"/>
    </row>
    <row r="215" spans="1:20" ht="12.75" customHeight="1" x14ac:dyDescent="0.2">
      <c r="A215" s="98"/>
      <c r="B215" s="96"/>
      <c r="C215" s="96"/>
      <c r="D215" s="105"/>
      <c r="E215" s="104"/>
      <c r="F215" s="89"/>
      <c r="G215" s="78"/>
      <c r="H215" s="79"/>
      <c r="I215" s="102"/>
      <c r="J215" s="79"/>
      <c r="K215" s="1"/>
      <c r="L215" s="1"/>
      <c r="M215" s="1"/>
      <c r="N215" s="28"/>
      <c r="O215" s="13">
        <f t="shared" si="339"/>
        <v>0</v>
      </c>
      <c r="P215" s="79"/>
      <c r="Q215" s="79"/>
      <c r="R215" s="79"/>
      <c r="S215" s="175"/>
      <c r="T215" s="175"/>
    </row>
    <row r="216" spans="1:20" ht="12.75" customHeight="1" x14ac:dyDescent="0.2">
      <c r="A216" s="98"/>
      <c r="B216" s="96"/>
      <c r="C216" s="96"/>
      <c r="D216" s="105"/>
      <c r="E216" s="104"/>
      <c r="F216" s="89"/>
      <c r="G216" s="78"/>
      <c r="H216" s="79"/>
      <c r="I216" s="102"/>
      <c r="J216" s="79"/>
      <c r="K216" s="1"/>
      <c r="L216" s="1"/>
      <c r="M216" s="1"/>
      <c r="N216" s="28"/>
      <c r="O216" s="13">
        <f t="shared" si="339"/>
        <v>0</v>
      </c>
      <c r="P216" s="79"/>
      <c r="Q216" s="79"/>
      <c r="R216" s="79"/>
      <c r="S216" s="175"/>
      <c r="T216" s="175"/>
    </row>
    <row r="217" spans="1:20" ht="12.75" customHeight="1" x14ac:dyDescent="0.2">
      <c r="A217" s="98"/>
      <c r="B217" s="96"/>
      <c r="C217" s="114" t="s">
        <v>135</v>
      </c>
      <c r="D217" s="105"/>
      <c r="E217" s="104"/>
      <c r="F217" s="89"/>
      <c r="G217" s="78"/>
      <c r="H217" s="79"/>
      <c r="I217" s="102"/>
      <c r="J217" s="79"/>
      <c r="K217" s="1"/>
      <c r="L217" s="1"/>
      <c r="M217" s="1"/>
      <c r="N217" s="28"/>
      <c r="O217" s="13"/>
      <c r="P217" s="79"/>
      <c r="Q217" s="79"/>
      <c r="R217" s="79"/>
      <c r="S217" s="175">
        <f t="shared" ref="S217" si="353">F217*$S$17</f>
        <v>0</v>
      </c>
      <c r="T217" s="175">
        <f t="shared" ref="T217" si="354">S217*E217</f>
        <v>0</v>
      </c>
    </row>
    <row r="218" spans="1:20" ht="12.75" customHeight="1" x14ac:dyDescent="0.2">
      <c r="A218" s="98"/>
      <c r="B218" s="96"/>
      <c r="C218" s="115"/>
      <c r="D218" s="105"/>
      <c r="E218" s="104"/>
      <c r="F218" s="89"/>
      <c r="G218" s="78"/>
      <c r="H218" s="79"/>
      <c r="I218" s="102"/>
      <c r="J218" s="79"/>
      <c r="K218" s="1"/>
      <c r="L218" s="1"/>
      <c r="M218" s="1"/>
      <c r="N218" s="28"/>
      <c r="O218" s="13"/>
      <c r="P218" s="79"/>
      <c r="Q218" s="79"/>
      <c r="R218" s="79"/>
      <c r="S218" s="175"/>
      <c r="T218" s="175"/>
    </row>
    <row r="219" spans="1:20" ht="12.75" customHeight="1" x14ac:dyDescent="0.2">
      <c r="A219" s="98"/>
      <c r="B219" s="96"/>
      <c r="C219" s="115"/>
      <c r="D219" s="105"/>
      <c r="E219" s="104"/>
      <c r="F219" s="89"/>
      <c r="G219" s="78"/>
      <c r="H219" s="79"/>
      <c r="I219" s="102"/>
      <c r="J219" s="79"/>
      <c r="K219" s="1"/>
      <c r="L219" s="1"/>
      <c r="M219" s="1"/>
      <c r="N219" s="28"/>
      <c r="O219" s="13"/>
      <c r="P219" s="79"/>
      <c r="Q219" s="79"/>
      <c r="R219" s="79"/>
      <c r="S219" s="175"/>
      <c r="T219" s="175"/>
    </row>
    <row r="220" spans="1:20" ht="12.75" customHeight="1" x14ac:dyDescent="0.2">
      <c r="A220" s="98"/>
      <c r="B220" s="96"/>
      <c r="C220" s="116"/>
      <c r="D220" s="105"/>
      <c r="E220" s="104"/>
      <c r="F220" s="89"/>
      <c r="G220" s="78"/>
      <c r="H220" s="79"/>
      <c r="I220" s="102"/>
      <c r="J220" s="79"/>
      <c r="K220" s="1"/>
      <c r="L220" s="1"/>
      <c r="M220" s="1"/>
      <c r="N220" s="28"/>
      <c r="O220" s="13"/>
      <c r="P220" s="79"/>
      <c r="Q220" s="79"/>
      <c r="R220" s="79"/>
      <c r="S220" s="175"/>
      <c r="T220" s="175"/>
    </row>
    <row r="221" spans="1:20" ht="12.75" customHeight="1" x14ac:dyDescent="0.2">
      <c r="A221" s="105"/>
      <c r="B221" s="96"/>
      <c r="C221" s="138" t="s">
        <v>162</v>
      </c>
      <c r="D221" s="139"/>
      <c r="E221" s="140"/>
      <c r="F221" s="141">
        <f>H221+J221+R221</f>
        <v>0</v>
      </c>
      <c r="G221" s="143"/>
      <c r="H221" s="142">
        <f>G221*$P$8/1000</f>
        <v>0</v>
      </c>
      <c r="I221" s="143"/>
      <c r="J221" s="142">
        <f>I221*$P$9/1000</f>
        <v>0</v>
      </c>
      <c r="K221" s="25"/>
      <c r="L221" s="25"/>
      <c r="M221" s="25"/>
      <c r="N221" s="35"/>
      <c r="O221" s="24">
        <f t="shared" ref="O221:O284" si="355">M221*N221</f>
        <v>0</v>
      </c>
      <c r="P221" s="142">
        <f>E221*F221</f>
        <v>0</v>
      </c>
      <c r="Q221" s="142">
        <f>SUM(O221:O224)</f>
        <v>0</v>
      </c>
      <c r="R221" s="142">
        <f>Q221*1.02*1.05*$R$14</f>
        <v>0</v>
      </c>
      <c r="S221" s="175">
        <f t="shared" ref="S221" si="356">F221*$S$17</f>
        <v>0</v>
      </c>
      <c r="T221" s="175">
        <f t="shared" ref="T221" si="357">S221*E221</f>
        <v>0</v>
      </c>
    </row>
    <row r="222" spans="1:20" ht="12.75" customHeight="1" x14ac:dyDescent="0.2">
      <c r="A222" s="105"/>
      <c r="B222" s="96"/>
      <c r="C222" s="138"/>
      <c r="D222" s="139"/>
      <c r="E222" s="140"/>
      <c r="F222" s="141"/>
      <c r="G222" s="143"/>
      <c r="H222" s="142"/>
      <c r="I222" s="143"/>
      <c r="J222" s="142"/>
      <c r="K222" s="25"/>
      <c r="L222" s="25"/>
      <c r="M222" s="25"/>
      <c r="N222" s="35"/>
      <c r="O222" s="24">
        <f t="shared" si="355"/>
        <v>0</v>
      </c>
      <c r="P222" s="142"/>
      <c r="Q222" s="142"/>
      <c r="R222" s="142"/>
      <c r="S222" s="175"/>
      <c r="T222" s="175"/>
    </row>
    <row r="223" spans="1:20" ht="12.75" customHeight="1" x14ac:dyDescent="0.2">
      <c r="A223" s="105"/>
      <c r="B223" s="96"/>
      <c r="C223" s="138"/>
      <c r="D223" s="139"/>
      <c r="E223" s="140"/>
      <c r="F223" s="141"/>
      <c r="G223" s="143"/>
      <c r="H223" s="142"/>
      <c r="I223" s="143"/>
      <c r="J223" s="142"/>
      <c r="K223" s="25"/>
      <c r="L223" s="25"/>
      <c r="M223" s="26"/>
      <c r="N223" s="35"/>
      <c r="O223" s="24">
        <f t="shared" si="355"/>
        <v>0</v>
      </c>
      <c r="P223" s="142"/>
      <c r="Q223" s="142"/>
      <c r="R223" s="142"/>
      <c r="S223" s="175"/>
      <c r="T223" s="175"/>
    </row>
    <row r="224" spans="1:20" ht="12.75" customHeight="1" x14ac:dyDescent="0.2">
      <c r="A224" s="105"/>
      <c r="B224" s="96"/>
      <c r="C224" s="138"/>
      <c r="D224" s="139"/>
      <c r="E224" s="140"/>
      <c r="F224" s="141"/>
      <c r="G224" s="143"/>
      <c r="H224" s="142"/>
      <c r="I224" s="143"/>
      <c r="J224" s="142"/>
      <c r="K224" s="25"/>
      <c r="L224" s="25"/>
      <c r="M224" s="25"/>
      <c r="N224" s="35"/>
      <c r="O224" s="24">
        <f t="shared" si="355"/>
        <v>0</v>
      </c>
      <c r="P224" s="142"/>
      <c r="Q224" s="142"/>
      <c r="R224" s="142"/>
      <c r="S224" s="175"/>
      <c r="T224" s="175"/>
    </row>
    <row r="225" spans="1:20" ht="12.75" customHeight="1" x14ac:dyDescent="0.2">
      <c r="A225" s="105">
        <v>1</v>
      </c>
      <c r="B225" s="96" t="s">
        <v>66</v>
      </c>
      <c r="C225" s="96" t="s">
        <v>163</v>
      </c>
      <c r="D225" s="105" t="s">
        <v>32</v>
      </c>
      <c r="E225" s="104">
        <v>118.2</v>
      </c>
      <c r="F225" s="89">
        <f t="shared" ref="F225:F273" si="358">H225+J225+R225</f>
        <v>2.1280709999999998</v>
      </c>
      <c r="G225" s="78">
        <v>1.1000000000000001</v>
      </c>
      <c r="H225" s="79">
        <f t="shared" ref="H225:H261" si="359">G225*$P$8/1000</f>
        <v>2.1280709999999998</v>
      </c>
      <c r="I225" s="78"/>
      <c r="J225" s="79">
        <f t="shared" ref="J225:J261" si="360">I225*$P$9/1000</f>
        <v>0</v>
      </c>
      <c r="K225" s="1"/>
      <c r="L225" s="1"/>
      <c r="M225" s="1"/>
      <c r="N225" s="28"/>
      <c r="O225" s="24">
        <f t="shared" si="355"/>
        <v>0</v>
      </c>
      <c r="P225" s="79">
        <f t="shared" ref="P225" si="361">E225*F225</f>
        <v>251.53799219999999</v>
      </c>
      <c r="Q225" s="142">
        <f t="shared" ref="Q225" si="362">SUM(O225:O228)</f>
        <v>0</v>
      </c>
      <c r="R225" s="142">
        <f t="shared" ref="R225" si="363">Q225*1.02*1.05*$R$14</f>
        <v>0</v>
      </c>
      <c r="S225" s="175">
        <f t="shared" ref="S225" si="364">F225*$S$17</f>
        <v>2.7287083210287846</v>
      </c>
      <c r="T225" s="175">
        <f t="shared" ref="T225" si="365">S225*E225</f>
        <v>322.53332354560234</v>
      </c>
    </row>
    <row r="226" spans="1:20" ht="12.75" customHeight="1" x14ac:dyDescent="0.2">
      <c r="A226" s="105"/>
      <c r="B226" s="96"/>
      <c r="C226" s="96"/>
      <c r="D226" s="105"/>
      <c r="E226" s="104"/>
      <c r="F226" s="89"/>
      <c r="G226" s="78"/>
      <c r="H226" s="79"/>
      <c r="I226" s="78"/>
      <c r="J226" s="79"/>
      <c r="K226" s="1"/>
      <c r="L226" s="1"/>
      <c r="M226" s="1"/>
      <c r="N226" s="28"/>
      <c r="O226" s="24">
        <f t="shared" si="355"/>
        <v>0</v>
      </c>
      <c r="P226" s="79"/>
      <c r="Q226" s="142"/>
      <c r="R226" s="142"/>
      <c r="S226" s="175"/>
      <c r="T226" s="175"/>
    </row>
    <row r="227" spans="1:20" ht="12.75" customHeight="1" x14ac:dyDescent="0.2">
      <c r="A227" s="105"/>
      <c r="B227" s="96"/>
      <c r="C227" s="96"/>
      <c r="D227" s="105"/>
      <c r="E227" s="104"/>
      <c r="F227" s="89"/>
      <c r="G227" s="78"/>
      <c r="H227" s="79"/>
      <c r="I227" s="78"/>
      <c r="J227" s="79"/>
      <c r="K227" s="1"/>
      <c r="L227" s="1"/>
      <c r="M227" s="4"/>
      <c r="N227" s="28"/>
      <c r="O227" s="24">
        <f t="shared" si="355"/>
        <v>0</v>
      </c>
      <c r="P227" s="79"/>
      <c r="Q227" s="142"/>
      <c r="R227" s="142"/>
      <c r="S227" s="175"/>
      <c r="T227" s="175"/>
    </row>
    <row r="228" spans="1:20" ht="12.75" customHeight="1" x14ac:dyDescent="0.2">
      <c r="A228" s="105"/>
      <c r="B228" s="96"/>
      <c r="C228" s="96"/>
      <c r="D228" s="105"/>
      <c r="E228" s="104"/>
      <c r="F228" s="89"/>
      <c r="G228" s="78"/>
      <c r="H228" s="79"/>
      <c r="I228" s="78"/>
      <c r="J228" s="79"/>
      <c r="K228" s="1"/>
      <c r="L228" s="1"/>
      <c r="M228" s="1"/>
      <c r="N228" s="28"/>
      <c r="O228" s="24">
        <f t="shared" si="355"/>
        <v>0</v>
      </c>
      <c r="P228" s="79"/>
      <c r="Q228" s="142"/>
      <c r="R228" s="142"/>
      <c r="S228" s="175"/>
      <c r="T228" s="175"/>
    </row>
    <row r="229" spans="1:20" ht="12.75" customHeight="1" x14ac:dyDescent="0.2">
      <c r="A229" s="105">
        <v>2</v>
      </c>
      <c r="B229" s="144" t="s">
        <v>71</v>
      </c>
      <c r="C229" s="96" t="s">
        <v>164</v>
      </c>
      <c r="D229" s="98" t="s">
        <v>37</v>
      </c>
      <c r="E229" s="147">
        <v>29.4</v>
      </c>
      <c r="F229" s="89">
        <f t="shared" si="358"/>
        <v>24.646327959999997</v>
      </c>
      <c r="G229" s="109">
        <v>9.5</v>
      </c>
      <c r="H229" s="79">
        <f t="shared" si="359"/>
        <v>18.378794999999997</v>
      </c>
      <c r="I229" s="148">
        <v>0.89</v>
      </c>
      <c r="J229" s="79">
        <f t="shared" si="360"/>
        <v>2.5310709999999998</v>
      </c>
      <c r="K229" s="2" t="s">
        <v>43</v>
      </c>
      <c r="L229" s="2" t="s">
        <v>37</v>
      </c>
      <c r="M229" s="2">
        <v>1.1000000000000001</v>
      </c>
      <c r="N229" s="27">
        <v>3</v>
      </c>
      <c r="O229" s="13">
        <f t="shared" si="355"/>
        <v>3.3000000000000003</v>
      </c>
      <c r="P229" s="79">
        <f t="shared" ref="P229" si="366">E229*F229</f>
        <v>724.60204202399984</v>
      </c>
      <c r="Q229" s="79">
        <f t="shared" ref="Q229" si="367">SUM(O229:O232)</f>
        <v>3.3000000000000003</v>
      </c>
      <c r="R229" s="79">
        <f t="shared" ref="R229" si="368">Q229*1.02*1.05*$R$14</f>
        <v>3.7364619600000006</v>
      </c>
      <c r="S229" s="175">
        <f t="shared" ref="S229" si="369">F229*$S$17</f>
        <v>31.602629887469163</v>
      </c>
      <c r="T229" s="175">
        <f t="shared" ref="T229" si="370">S229*E229</f>
        <v>929.11731869159337</v>
      </c>
    </row>
    <row r="230" spans="1:20" ht="12.75" customHeight="1" x14ac:dyDescent="0.2">
      <c r="A230" s="105"/>
      <c r="B230" s="145"/>
      <c r="C230" s="96"/>
      <c r="D230" s="98"/>
      <c r="E230" s="147"/>
      <c r="F230" s="89"/>
      <c r="G230" s="109"/>
      <c r="H230" s="79"/>
      <c r="I230" s="148"/>
      <c r="J230" s="79"/>
      <c r="K230" s="2"/>
      <c r="L230" s="2"/>
      <c r="M230" s="2"/>
      <c r="N230" s="27"/>
      <c r="O230" s="24">
        <f t="shared" si="355"/>
        <v>0</v>
      </c>
      <c r="P230" s="79"/>
      <c r="Q230" s="79"/>
      <c r="R230" s="79"/>
      <c r="S230" s="175"/>
      <c r="T230" s="175"/>
    </row>
    <row r="231" spans="1:20" ht="12.75" customHeight="1" x14ac:dyDescent="0.2">
      <c r="A231" s="105"/>
      <c r="B231" s="145"/>
      <c r="C231" s="96"/>
      <c r="D231" s="98"/>
      <c r="E231" s="147"/>
      <c r="F231" s="89"/>
      <c r="G231" s="109"/>
      <c r="H231" s="79"/>
      <c r="I231" s="148"/>
      <c r="J231" s="79"/>
      <c r="K231" s="2"/>
      <c r="L231" s="2"/>
      <c r="M231" s="20"/>
      <c r="N231" s="27"/>
      <c r="O231" s="24">
        <f t="shared" si="355"/>
        <v>0</v>
      </c>
      <c r="P231" s="79"/>
      <c r="Q231" s="79"/>
      <c r="R231" s="79"/>
      <c r="S231" s="175"/>
      <c r="T231" s="175"/>
    </row>
    <row r="232" spans="1:20" ht="12.75" customHeight="1" x14ac:dyDescent="0.2">
      <c r="A232" s="105"/>
      <c r="B232" s="146"/>
      <c r="C232" s="96"/>
      <c r="D232" s="98"/>
      <c r="E232" s="147"/>
      <c r="F232" s="89"/>
      <c r="G232" s="109"/>
      <c r="H232" s="79"/>
      <c r="I232" s="148"/>
      <c r="J232" s="79"/>
      <c r="K232" s="2"/>
      <c r="L232" s="2"/>
      <c r="M232" s="2"/>
      <c r="N232" s="27"/>
      <c r="O232" s="24">
        <f t="shared" si="355"/>
        <v>0</v>
      </c>
      <c r="P232" s="79"/>
      <c r="Q232" s="79"/>
      <c r="R232" s="79"/>
      <c r="S232" s="175"/>
      <c r="T232" s="175"/>
    </row>
    <row r="233" spans="1:20" ht="12.75" customHeight="1" x14ac:dyDescent="0.2">
      <c r="A233" s="105">
        <v>3</v>
      </c>
      <c r="B233" s="96" t="s">
        <v>49</v>
      </c>
      <c r="C233" s="96" t="s">
        <v>50</v>
      </c>
      <c r="D233" s="105" t="s">
        <v>37</v>
      </c>
      <c r="E233" s="89">
        <v>88.8</v>
      </c>
      <c r="F233" s="89">
        <f t="shared" si="358"/>
        <v>1.08725082</v>
      </c>
      <c r="G233" s="78">
        <v>0.56200000000000006</v>
      </c>
      <c r="H233" s="79">
        <f t="shared" si="359"/>
        <v>1.08725082</v>
      </c>
      <c r="I233" s="117"/>
      <c r="J233" s="142">
        <f t="shared" si="360"/>
        <v>0</v>
      </c>
      <c r="K233" s="1"/>
      <c r="L233" s="1"/>
      <c r="M233" s="1"/>
      <c r="N233" s="28"/>
      <c r="O233" s="24">
        <f t="shared" si="355"/>
        <v>0</v>
      </c>
      <c r="P233" s="79">
        <f t="shared" ref="P233" si="371">E233*F233</f>
        <v>96.547872815999995</v>
      </c>
      <c r="Q233" s="142">
        <f t="shared" ref="Q233" si="372">SUM(O233:O236)</f>
        <v>0</v>
      </c>
      <c r="R233" s="142">
        <f t="shared" ref="R233" si="373">Q233*1.02*1.05*$R$14</f>
        <v>0</v>
      </c>
      <c r="S233" s="175">
        <f t="shared" ref="S233" si="374">F233*$S$17</f>
        <v>1.3941218876528882</v>
      </c>
      <c r="T233" s="175">
        <f t="shared" ref="T233" si="375">S233*E233</f>
        <v>123.79802362357647</v>
      </c>
    </row>
    <row r="234" spans="1:20" ht="12.75" customHeight="1" x14ac:dyDescent="0.2">
      <c r="A234" s="105"/>
      <c r="B234" s="96"/>
      <c r="C234" s="96"/>
      <c r="D234" s="105"/>
      <c r="E234" s="89"/>
      <c r="F234" s="89"/>
      <c r="G234" s="78"/>
      <c r="H234" s="79"/>
      <c r="I234" s="117"/>
      <c r="J234" s="142"/>
      <c r="K234" s="1"/>
      <c r="L234" s="1"/>
      <c r="M234" s="1"/>
      <c r="N234" s="28"/>
      <c r="O234" s="24">
        <f t="shared" si="355"/>
        <v>0</v>
      </c>
      <c r="P234" s="79"/>
      <c r="Q234" s="142"/>
      <c r="R234" s="142"/>
      <c r="S234" s="175"/>
      <c r="T234" s="175"/>
    </row>
    <row r="235" spans="1:20" ht="12.75" customHeight="1" x14ac:dyDescent="0.2">
      <c r="A235" s="105"/>
      <c r="B235" s="96"/>
      <c r="C235" s="96"/>
      <c r="D235" s="105"/>
      <c r="E235" s="89"/>
      <c r="F235" s="89"/>
      <c r="G235" s="78"/>
      <c r="H235" s="79"/>
      <c r="I235" s="117"/>
      <c r="J235" s="142"/>
      <c r="K235" s="1"/>
      <c r="L235" s="1"/>
      <c r="M235" s="1"/>
      <c r="N235" s="28"/>
      <c r="O235" s="24">
        <f t="shared" si="355"/>
        <v>0</v>
      </c>
      <c r="P235" s="79"/>
      <c r="Q235" s="142"/>
      <c r="R235" s="142"/>
      <c r="S235" s="175"/>
      <c r="T235" s="175"/>
    </row>
    <row r="236" spans="1:20" ht="12.75" customHeight="1" x14ac:dyDescent="0.2">
      <c r="A236" s="105"/>
      <c r="B236" s="96"/>
      <c r="C236" s="96"/>
      <c r="D236" s="105"/>
      <c r="E236" s="89"/>
      <c r="F236" s="89"/>
      <c r="G236" s="78"/>
      <c r="H236" s="79"/>
      <c r="I236" s="117"/>
      <c r="J236" s="142"/>
      <c r="K236" s="1"/>
      <c r="L236" s="1"/>
      <c r="M236" s="1"/>
      <c r="N236" s="28"/>
      <c r="O236" s="24">
        <f t="shared" si="355"/>
        <v>0</v>
      </c>
      <c r="P236" s="79"/>
      <c r="Q236" s="142"/>
      <c r="R236" s="142"/>
      <c r="S236" s="175"/>
      <c r="T236" s="175"/>
    </row>
    <row r="237" spans="1:20" ht="12.75" customHeight="1" x14ac:dyDescent="0.2">
      <c r="A237" s="105">
        <v>4</v>
      </c>
      <c r="B237" s="144" t="s">
        <v>31</v>
      </c>
      <c r="C237" s="144" t="s">
        <v>165</v>
      </c>
      <c r="D237" s="149" t="s">
        <v>28</v>
      </c>
      <c r="E237" s="152">
        <v>41.16</v>
      </c>
      <c r="F237" s="89">
        <f t="shared" si="358"/>
        <v>3.2559696000000002</v>
      </c>
      <c r="G237" s="155">
        <v>0.36</v>
      </c>
      <c r="H237" s="79">
        <f t="shared" si="359"/>
        <v>0.69645959999999996</v>
      </c>
      <c r="I237" s="155">
        <v>0.9</v>
      </c>
      <c r="J237" s="79">
        <f t="shared" si="360"/>
        <v>2.5595100000000004</v>
      </c>
      <c r="K237" s="18"/>
      <c r="L237" s="18"/>
      <c r="M237" s="18"/>
      <c r="N237" s="33"/>
      <c r="O237" s="24">
        <f t="shared" si="355"/>
        <v>0</v>
      </c>
      <c r="P237" s="79">
        <f t="shared" ref="P237" si="376">E237*F237</f>
        <v>134.01570873599999</v>
      </c>
      <c r="Q237" s="142">
        <f t="shared" ref="Q237" si="377">SUM(O237:O240)</f>
        <v>0</v>
      </c>
      <c r="R237" s="142">
        <f t="shared" ref="R237" si="378">Q237*1.02*1.05*$R$14</f>
        <v>0</v>
      </c>
      <c r="S237" s="175">
        <f t="shared" ref="S237" si="379">F237*$S$17</f>
        <v>4.174950619850919</v>
      </c>
      <c r="T237" s="175">
        <f t="shared" ref="T237" si="380">S237*E237</f>
        <v>171.84096751306382</v>
      </c>
    </row>
    <row r="238" spans="1:20" ht="12.75" customHeight="1" x14ac:dyDescent="0.2">
      <c r="A238" s="105"/>
      <c r="B238" s="145"/>
      <c r="C238" s="145"/>
      <c r="D238" s="150"/>
      <c r="E238" s="153"/>
      <c r="F238" s="89"/>
      <c r="G238" s="155"/>
      <c r="H238" s="79"/>
      <c r="I238" s="155"/>
      <c r="J238" s="79"/>
      <c r="K238" s="18"/>
      <c r="L238" s="18"/>
      <c r="M238" s="18"/>
      <c r="N238" s="33"/>
      <c r="O238" s="24">
        <f t="shared" si="355"/>
        <v>0</v>
      </c>
      <c r="P238" s="79"/>
      <c r="Q238" s="142"/>
      <c r="R238" s="142"/>
      <c r="S238" s="175"/>
      <c r="T238" s="175"/>
    </row>
    <row r="239" spans="1:20" ht="12.75" customHeight="1" x14ac:dyDescent="0.2">
      <c r="A239" s="105"/>
      <c r="B239" s="145"/>
      <c r="C239" s="145"/>
      <c r="D239" s="150"/>
      <c r="E239" s="153"/>
      <c r="F239" s="89"/>
      <c r="G239" s="155"/>
      <c r="H239" s="79"/>
      <c r="I239" s="155"/>
      <c r="J239" s="79"/>
      <c r="K239" s="18"/>
      <c r="L239" s="18"/>
      <c r="M239" s="18"/>
      <c r="N239" s="33"/>
      <c r="O239" s="24">
        <f t="shared" si="355"/>
        <v>0</v>
      </c>
      <c r="P239" s="79"/>
      <c r="Q239" s="142"/>
      <c r="R239" s="142"/>
      <c r="S239" s="175"/>
      <c r="T239" s="175"/>
    </row>
    <row r="240" spans="1:20" ht="12.75" customHeight="1" x14ac:dyDescent="0.2">
      <c r="A240" s="105"/>
      <c r="B240" s="146"/>
      <c r="C240" s="146"/>
      <c r="D240" s="151"/>
      <c r="E240" s="154"/>
      <c r="F240" s="89"/>
      <c r="G240" s="155"/>
      <c r="H240" s="79"/>
      <c r="I240" s="155"/>
      <c r="J240" s="79"/>
      <c r="K240" s="18"/>
      <c r="L240" s="18"/>
      <c r="M240" s="18"/>
      <c r="N240" s="33"/>
      <c r="O240" s="24">
        <f t="shared" si="355"/>
        <v>0</v>
      </c>
      <c r="P240" s="79"/>
      <c r="Q240" s="142"/>
      <c r="R240" s="142"/>
      <c r="S240" s="175"/>
      <c r="T240" s="175"/>
    </row>
    <row r="241" spans="1:20" ht="12.75" customHeight="1" x14ac:dyDescent="0.2">
      <c r="A241" s="105"/>
      <c r="B241" s="96"/>
      <c r="C241" s="138" t="s">
        <v>166</v>
      </c>
      <c r="D241" s="105"/>
      <c r="E241" s="89"/>
      <c r="F241" s="141">
        <f t="shared" si="358"/>
        <v>0</v>
      </c>
      <c r="G241" s="143"/>
      <c r="H241" s="142">
        <f t="shared" si="359"/>
        <v>0</v>
      </c>
      <c r="I241" s="143"/>
      <c r="J241" s="142">
        <f t="shared" si="360"/>
        <v>0</v>
      </c>
      <c r="K241" s="25"/>
      <c r="L241" s="25"/>
      <c r="M241" s="25"/>
      <c r="N241" s="35"/>
      <c r="O241" s="24">
        <f t="shared" si="355"/>
        <v>0</v>
      </c>
      <c r="P241" s="142">
        <f t="shared" ref="P241" si="381">E241*F241</f>
        <v>0</v>
      </c>
      <c r="Q241" s="142">
        <f t="shared" ref="Q241" si="382">SUM(O241:O244)</f>
        <v>0</v>
      </c>
      <c r="R241" s="142">
        <f t="shared" ref="R241" si="383">Q241*1.02*1.05*$R$14</f>
        <v>0</v>
      </c>
      <c r="S241" s="175">
        <f t="shared" ref="S241" si="384">F241*$S$17</f>
        <v>0</v>
      </c>
      <c r="T241" s="175">
        <f t="shared" ref="T241" si="385">S241*E241</f>
        <v>0</v>
      </c>
    </row>
    <row r="242" spans="1:20" ht="12.75" customHeight="1" x14ac:dyDescent="0.2">
      <c r="A242" s="105"/>
      <c r="B242" s="96"/>
      <c r="C242" s="138"/>
      <c r="D242" s="105"/>
      <c r="E242" s="89"/>
      <c r="F242" s="141"/>
      <c r="G242" s="143"/>
      <c r="H242" s="142"/>
      <c r="I242" s="143"/>
      <c r="J242" s="142"/>
      <c r="K242" s="25"/>
      <c r="L242" s="25"/>
      <c r="M242" s="25"/>
      <c r="N242" s="35"/>
      <c r="O242" s="24">
        <f t="shared" si="355"/>
        <v>0</v>
      </c>
      <c r="P242" s="142"/>
      <c r="Q242" s="142"/>
      <c r="R242" s="142"/>
      <c r="S242" s="175"/>
      <c r="T242" s="175"/>
    </row>
    <row r="243" spans="1:20" ht="12.75" customHeight="1" x14ac:dyDescent="0.2">
      <c r="A243" s="105"/>
      <c r="B243" s="96"/>
      <c r="C243" s="138"/>
      <c r="D243" s="105"/>
      <c r="E243" s="89"/>
      <c r="F243" s="141"/>
      <c r="G243" s="143"/>
      <c r="H243" s="142"/>
      <c r="I243" s="143"/>
      <c r="J243" s="142"/>
      <c r="K243" s="25"/>
      <c r="L243" s="25"/>
      <c r="M243" s="26"/>
      <c r="N243" s="35"/>
      <c r="O243" s="24">
        <f t="shared" si="355"/>
        <v>0</v>
      </c>
      <c r="P243" s="142"/>
      <c r="Q243" s="142"/>
      <c r="R243" s="142"/>
      <c r="S243" s="175"/>
      <c r="T243" s="175"/>
    </row>
    <row r="244" spans="1:20" ht="12.75" customHeight="1" x14ac:dyDescent="0.2">
      <c r="A244" s="105"/>
      <c r="B244" s="96"/>
      <c r="C244" s="138"/>
      <c r="D244" s="105"/>
      <c r="E244" s="89"/>
      <c r="F244" s="141"/>
      <c r="G244" s="143"/>
      <c r="H244" s="142"/>
      <c r="I244" s="143"/>
      <c r="J244" s="142"/>
      <c r="K244" s="25"/>
      <c r="L244" s="25"/>
      <c r="M244" s="25"/>
      <c r="N244" s="35"/>
      <c r="O244" s="24">
        <f t="shared" si="355"/>
        <v>0</v>
      </c>
      <c r="P244" s="142"/>
      <c r="Q244" s="142"/>
      <c r="R244" s="142"/>
      <c r="S244" s="175"/>
      <c r="T244" s="175"/>
    </row>
    <row r="245" spans="1:20" ht="12.75" customHeight="1" x14ac:dyDescent="0.2">
      <c r="A245" s="98">
        <v>1</v>
      </c>
      <c r="B245" s="156" t="s">
        <v>167</v>
      </c>
      <c r="C245" s="156" t="s">
        <v>168</v>
      </c>
      <c r="D245" s="98" t="s">
        <v>169</v>
      </c>
      <c r="E245" s="157">
        <v>1</v>
      </c>
      <c r="F245" s="89">
        <f t="shared" si="358"/>
        <v>4.8105226576000009</v>
      </c>
      <c r="G245" s="148">
        <v>1.24</v>
      </c>
      <c r="H245" s="79">
        <f t="shared" si="359"/>
        <v>2.3989164000000001</v>
      </c>
      <c r="I245" s="148">
        <v>0.59</v>
      </c>
      <c r="J245" s="79">
        <f t="shared" si="360"/>
        <v>1.6779010000000001</v>
      </c>
      <c r="K245" s="2" t="s">
        <v>63</v>
      </c>
      <c r="L245" s="2" t="s">
        <v>33</v>
      </c>
      <c r="M245" s="2">
        <v>0.4</v>
      </c>
      <c r="N245" s="27">
        <v>1.62</v>
      </c>
      <c r="O245" s="13">
        <f t="shared" si="355"/>
        <v>0.64800000000000013</v>
      </c>
      <c r="P245" s="79">
        <f t="shared" ref="P245" si="386">E245*F245</f>
        <v>4.8105226576000009</v>
      </c>
      <c r="Q245" s="79">
        <f t="shared" ref="Q245" si="387">SUM(O245:O248)</f>
        <v>0.64800000000000013</v>
      </c>
      <c r="R245" s="79">
        <f t="shared" ref="R245" si="388">Q245*1.02*1.05*$R$14</f>
        <v>0.73370525760000016</v>
      </c>
      <c r="S245" s="175">
        <f t="shared" ref="S245" si="389">F245*$S$17</f>
        <v>6.1682684479468151</v>
      </c>
      <c r="T245" s="175">
        <f t="shared" ref="T245" si="390">S245*E245</f>
        <v>6.1682684479468151</v>
      </c>
    </row>
    <row r="246" spans="1:20" ht="12.75" customHeight="1" x14ac:dyDescent="0.2">
      <c r="A246" s="98"/>
      <c r="B246" s="156"/>
      <c r="C246" s="156"/>
      <c r="D246" s="98"/>
      <c r="E246" s="157"/>
      <c r="F246" s="89"/>
      <c r="G246" s="148"/>
      <c r="H246" s="79"/>
      <c r="I246" s="148"/>
      <c r="J246" s="79"/>
      <c r="K246" s="2"/>
      <c r="L246" s="2"/>
      <c r="M246" s="2"/>
      <c r="N246" s="27"/>
      <c r="O246" s="24">
        <f t="shared" si="355"/>
        <v>0</v>
      </c>
      <c r="P246" s="79"/>
      <c r="Q246" s="79"/>
      <c r="R246" s="79"/>
      <c r="S246" s="175"/>
      <c r="T246" s="175"/>
    </row>
    <row r="247" spans="1:20" ht="12.75" customHeight="1" x14ac:dyDescent="0.2">
      <c r="A247" s="98"/>
      <c r="B247" s="156"/>
      <c r="C247" s="156"/>
      <c r="D247" s="98"/>
      <c r="E247" s="157"/>
      <c r="F247" s="89"/>
      <c r="G247" s="148"/>
      <c r="H247" s="79"/>
      <c r="I247" s="148"/>
      <c r="J247" s="79"/>
      <c r="K247" s="2"/>
      <c r="L247" s="2"/>
      <c r="M247" s="20"/>
      <c r="N247" s="27"/>
      <c r="O247" s="24">
        <f t="shared" si="355"/>
        <v>0</v>
      </c>
      <c r="P247" s="79"/>
      <c r="Q247" s="79"/>
      <c r="R247" s="79"/>
      <c r="S247" s="175"/>
      <c r="T247" s="175"/>
    </row>
    <row r="248" spans="1:20" ht="12.75" customHeight="1" x14ac:dyDescent="0.2">
      <c r="A248" s="98"/>
      <c r="B248" s="156"/>
      <c r="C248" s="156"/>
      <c r="D248" s="98"/>
      <c r="E248" s="157"/>
      <c r="F248" s="89"/>
      <c r="G248" s="148"/>
      <c r="H248" s="79"/>
      <c r="I248" s="148"/>
      <c r="J248" s="79"/>
      <c r="K248" s="2"/>
      <c r="L248" s="2"/>
      <c r="M248" s="2"/>
      <c r="N248" s="27"/>
      <c r="O248" s="24">
        <f t="shared" si="355"/>
        <v>0</v>
      </c>
      <c r="P248" s="79"/>
      <c r="Q248" s="79"/>
      <c r="R248" s="79"/>
      <c r="S248" s="175"/>
      <c r="T248" s="175"/>
    </row>
    <row r="249" spans="1:20" ht="12.75" customHeight="1" x14ac:dyDescent="0.2">
      <c r="A249" s="98">
        <v>2</v>
      </c>
      <c r="B249" s="156" t="s">
        <v>170</v>
      </c>
      <c r="C249" s="156" t="s">
        <v>171</v>
      </c>
      <c r="D249" s="98" t="s">
        <v>33</v>
      </c>
      <c r="E249" s="104">
        <v>145</v>
      </c>
      <c r="F249" s="89">
        <f t="shared" si="358"/>
        <v>2.0685647743960001</v>
      </c>
      <c r="G249" s="78">
        <v>0.06</v>
      </c>
      <c r="H249" s="79">
        <f t="shared" si="359"/>
        <v>0.11607659999999999</v>
      </c>
      <c r="I249" s="78">
        <v>0.05</v>
      </c>
      <c r="J249" s="79">
        <f t="shared" si="360"/>
        <v>0.14219500000000002</v>
      </c>
      <c r="K249" s="2" t="s">
        <v>63</v>
      </c>
      <c r="L249" s="2" t="s">
        <v>33</v>
      </c>
      <c r="M249" s="1">
        <v>1.01</v>
      </c>
      <c r="N249" s="28">
        <v>1.583</v>
      </c>
      <c r="O249" s="13">
        <f t="shared" si="355"/>
        <v>1.59883</v>
      </c>
      <c r="P249" s="79">
        <f t="shared" ref="P249" si="391">E249*F249</f>
        <v>299.94189228741999</v>
      </c>
      <c r="Q249" s="79">
        <f t="shared" ref="Q249" si="392">SUM(O249:O252)</f>
        <v>1.59883</v>
      </c>
      <c r="R249" s="79">
        <f t="shared" ref="R249" si="393">Q249*1.02*1.05*$R$14</f>
        <v>1.8102931743960002</v>
      </c>
      <c r="S249" s="175">
        <f t="shared" ref="S249" si="394">F249*$S$17</f>
        <v>2.6524067629705006</v>
      </c>
      <c r="T249" s="175">
        <f t="shared" ref="T249" si="395">S249*E249</f>
        <v>384.59898063072256</v>
      </c>
    </row>
    <row r="250" spans="1:20" ht="12.75" customHeight="1" x14ac:dyDescent="0.2">
      <c r="A250" s="98"/>
      <c r="B250" s="156"/>
      <c r="C250" s="156"/>
      <c r="D250" s="98"/>
      <c r="E250" s="104"/>
      <c r="F250" s="89"/>
      <c r="G250" s="78"/>
      <c r="H250" s="79"/>
      <c r="I250" s="78"/>
      <c r="J250" s="79"/>
      <c r="K250" s="1"/>
      <c r="L250" s="1"/>
      <c r="M250" s="1"/>
      <c r="N250" s="28"/>
      <c r="O250" s="24">
        <f t="shared" si="355"/>
        <v>0</v>
      </c>
      <c r="P250" s="79"/>
      <c r="Q250" s="79"/>
      <c r="R250" s="79"/>
      <c r="S250" s="175"/>
      <c r="T250" s="175"/>
    </row>
    <row r="251" spans="1:20" ht="12.75" customHeight="1" x14ac:dyDescent="0.2">
      <c r="A251" s="98"/>
      <c r="B251" s="156"/>
      <c r="C251" s="156"/>
      <c r="D251" s="98"/>
      <c r="E251" s="104"/>
      <c r="F251" s="89"/>
      <c r="G251" s="78"/>
      <c r="H251" s="79"/>
      <c r="I251" s="78"/>
      <c r="J251" s="79"/>
      <c r="K251" s="1"/>
      <c r="L251" s="1"/>
      <c r="M251" s="4"/>
      <c r="N251" s="28"/>
      <c r="O251" s="24">
        <f t="shared" si="355"/>
        <v>0</v>
      </c>
      <c r="P251" s="79"/>
      <c r="Q251" s="79"/>
      <c r="R251" s="79"/>
      <c r="S251" s="175"/>
      <c r="T251" s="175"/>
    </row>
    <row r="252" spans="1:20" ht="12.75" customHeight="1" x14ac:dyDescent="0.2">
      <c r="A252" s="98"/>
      <c r="B252" s="156"/>
      <c r="C252" s="156"/>
      <c r="D252" s="98"/>
      <c r="E252" s="104"/>
      <c r="F252" s="89"/>
      <c r="G252" s="78"/>
      <c r="H252" s="79"/>
      <c r="I252" s="78"/>
      <c r="J252" s="79"/>
      <c r="K252" s="1"/>
      <c r="L252" s="1"/>
      <c r="M252" s="1"/>
      <c r="N252" s="28"/>
      <c r="O252" s="24">
        <f t="shared" si="355"/>
        <v>0</v>
      </c>
      <c r="P252" s="79"/>
      <c r="Q252" s="79"/>
      <c r="R252" s="79"/>
      <c r="S252" s="175"/>
      <c r="T252" s="175"/>
    </row>
    <row r="253" spans="1:20" ht="12.75" customHeight="1" x14ac:dyDescent="0.2">
      <c r="A253" s="98">
        <v>3</v>
      </c>
      <c r="B253" s="156" t="s">
        <v>81</v>
      </c>
      <c r="C253" s="156" t="s">
        <v>172</v>
      </c>
      <c r="D253" s="98" t="s">
        <v>33</v>
      </c>
      <c r="E253" s="104">
        <v>132</v>
      </c>
      <c r="F253" s="89">
        <f t="shared" si="358"/>
        <v>1.114815875188</v>
      </c>
      <c r="G253" s="78">
        <v>0.06</v>
      </c>
      <c r="H253" s="79">
        <f t="shared" si="359"/>
        <v>0.11607659999999999</v>
      </c>
      <c r="I253" s="78">
        <v>0.05</v>
      </c>
      <c r="J253" s="79">
        <f t="shared" si="360"/>
        <v>0.14219500000000002</v>
      </c>
      <c r="K253" s="2" t="s">
        <v>63</v>
      </c>
      <c r="L253" s="2" t="s">
        <v>33</v>
      </c>
      <c r="M253" s="1">
        <v>1.01</v>
      </c>
      <c r="N253" s="28">
        <v>0.749</v>
      </c>
      <c r="O253" s="13">
        <f t="shared" si="355"/>
        <v>0.75649</v>
      </c>
      <c r="P253" s="79">
        <f t="shared" ref="P253" si="396">E253*F253</f>
        <v>147.155695524816</v>
      </c>
      <c r="Q253" s="79">
        <f t="shared" ref="Q253" si="397">SUM(O253:O256)</f>
        <v>0.75649</v>
      </c>
      <c r="R253" s="79">
        <f t="shared" ref="R253" si="398">Q253*1.02*1.05*$R$14</f>
        <v>0.85654427518799992</v>
      </c>
      <c r="S253" s="175">
        <f t="shared" ref="S253" si="399">F253*$S$17</f>
        <v>1.429467040827342</v>
      </c>
      <c r="T253" s="175">
        <f t="shared" ref="T253" si="400">S253*E253</f>
        <v>188.68964938920914</v>
      </c>
    </row>
    <row r="254" spans="1:20" ht="12.75" customHeight="1" x14ac:dyDescent="0.2">
      <c r="A254" s="98"/>
      <c r="B254" s="156"/>
      <c r="C254" s="156"/>
      <c r="D254" s="98"/>
      <c r="E254" s="104"/>
      <c r="F254" s="89"/>
      <c r="G254" s="78"/>
      <c r="H254" s="79"/>
      <c r="I254" s="78"/>
      <c r="J254" s="79"/>
      <c r="K254" s="1"/>
      <c r="L254" s="1"/>
      <c r="M254" s="1"/>
      <c r="N254" s="28"/>
      <c r="O254" s="24">
        <f t="shared" si="355"/>
        <v>0</v>
      </c>
      <c r="P254" s="79"/>
      <c r="Q254" s="79"/>
      <c r="R254" s="79"/>
      <c r="S254" s="175"/>
      <c r="T254" s="175"/>
    </row>
    <row r="255" spans="1:20" ht="12.75" customHeight="1" x14ac:dyDescent="0.2">
      <c r="A255" s="98"/>
      <c r="B255" s="156"/>
      <c r="C255" s="156"/>
      <c r="D255" s="98"/>
      <c r="E255" s="104"/>
      <c r="F255" s="89"/>
      <c r="G255" s="78"/>
      <c r="H255" s="79"/>
      <c r="I255" s="78"/>
      <c r="J255" s="79"/>
      <c r="K255" s="1"/>
      <c r="L255" s="1"/>
      <c r="M255" s="4"/>
      <c r="N255" s="28"/>
      <c r="O255" s="24">
        <f t="shared" si="355"/>
        <v>0</v>
      </c>
      <c r="P255" s="79"/>
      <c r="Q255" s="79"/>
      <c r="R255" s="79"/>
      <c r="S255" s="175"/>
      <c r="T255" s="175"/>
    </row>
    <row r="256" spans="1:20" ht="12.75" customHeight="1" x14ac:dyDescent="0.2">
      <c r="A256" s="98"/>
      <c r="B256" s="156"/>
      <c r="C256" s="156"/>
      <c r="D256" s="98"/>
      <c r="E256" s="104"/>
      <c r="F256" s="89"/>
      <c r="G256" s="78"/>
      <c r="H256" s="79"/>
      <c r="I256" s="78"/>
      <c r="J256" s="79"/>
      <c r="K256" s="1"/>
      <c r="L256" s="1"/>
      <c r="M256" s="1"/>
      <c r="N256" s="28"/>
      <c r="O256" s="24">
        <f t="shared" si="355"/>
        <v>0</v>
      </c>
      <c r="P256" s="79"/>
      <c r="Q256" s="79"/>
      <c r="R256" s="79"/>
      <c r="S256" s="175"/>
      <c r="T256" s="175"/>
    </row>
    <row r="257" spans="1:20" ht="12.75" customHeight="1" x14ac:dyDescent="0.2">
      <c r="A257" s="98">
        <v>4</v>
      </c>
      <c r="B257" s="156" t="s">
        <v>81</v>
      </c>
      <c r="C257" s="156" t="s">
        <v>173</v>
      </c>
      <c r="D257" s="98" t="s">
        <v>33</v>
      </c>
      <c r="E257" s="104">
        <v>129</v>
      </c>
      <c r="F257" s="89">
        <f t="shared" si="358"/>
        <v>0.83235067362400006</v>
      </c>
      <c r="G257" s="78">
        <v>0.06</v>
      </c>
      <c r="H257" s="79">
        <f t="shared" si="359"/>
        <v>0.11607659999999999</v>
      </c>
      <c r="I257" s="78">
        <v>0.05</v>
      </c>
      <c r="J257" s="79">
        <f t="shared" si="360"/>
        <v>0.14219500000000002</v>
      </c>
      <c r="K257" s="2" t="s">
        <v>63</v>
      </c>
      <c r="L257" s="2" t="s">
        <v>33</v>
      </c>
      <c r="M257" s="1">
        <v>1.01</v>
      </c>
      <c r="N257" s="28">
        <v>0.502</v>
      </c>
      <c r="O257" s="13">
        <f t="shared" si="355"/>
        <v>0.50702000000000003</v>
      </c>
      <c r="P257" s="79">
        <f t="shared" ref="P257" si="401">E257*F257</f>
        <v>107.37323689749601</v>
      </c>
      <c r="Q257" s="79">
        <f t="shared" ref="Q257" si="402">SUM(O257:O260)</f>
        <v>0.50702000000000003</v>
      </c>
      <c r="R257" s="79">
        <f t="shared" ref="R257" si="403">Q257*1.02*1.05*$R$14</f>
        <v>0.57407907362400012</v>
      </c>
      <c r="S257" s="175">
        <f t="shared" ref="S257" si="404">F257*$S$17</f>
        <v>1.0672774588496921</v>
      </c>
      <c r="T257" s="175">
        <f t="shared" ref="T257" si="405">S257*E257</f>
        <v>137.67879219161028</v>
      </c>
    </row>
    <row r="258" spans="1:20" ht="12.75" customHeight="1" x14ac:dyDescent="0.2">
      <c r="A258" s="98"/>
      <c r="B258" s="156"/>
      <c r="C258" s="156"/>
      <c r="D258" s="98"/>
      <c r="E258" s="104"/>
      <c r="F258" s="89"/>
      <c r="G258" s="78"/>
      <c r="H258" s="79"/>
      <c r="I258" s="78"/>
      <c r="J258" s="79"/>
      <c r="K258" s="1"/>
      <c r="L258" s="1"/>
      <c r="M258" s="1"/>
      <c r="N258" s="28"/>
      <c r="O258" s="24">
        <f t="shared" si="355"/>
        <v>0</v>
      </c>
      <c r="P258" s="79"/>
      <c r="Q258" s="79"/>
      <c r="R258" s="79"/>
      <c r="S258" s="175"/>
      <c r="T258" s="175"/>
    </row>
    <row r="259" spans="1:20" ht="12.75" customHeight="1" x14ac:dyDescent="0.2">
      <c r="A259" s="98"/>
      <c r="B259" s="156"/>
      <c r="C259" s="156"/>
      <c r="D259" s="98"/>
      <c r="E259" s="104"/>
      <c r="F259" s="89"/>
      <c r="G259" s="78"/>
      <c r="H259" s="79"/>
      <c r="I259" s="78"/>
      <c r="J259" s="79"/>
      <c r="K259" s="1"/>
      <c r="L259" s="1"/>
      <c r="M259" s="4"/>
      <c r="N259" s="28"/>
      <c r="O259" s="24">
        <f t="shared" si="355"/>
        <v>0</v>
      </c>
      <c r="P259" s="79"/>
      <c r="Q259" s="79"/>
      <c r="R259" s="79"/>
      <c r="S259" s="175"/>
      <c r="T259" s="175"/>
    </row>
    <row r="260" spans="1:20" ht="12.75" customHeight="1" x14ac:dyDescent="0.2">
      <c r="A260" s="98"/>
      <c r="B260" s="156"/>
      <c r="C260" s="156"/>
      <c r="D260" s="98"/>
      <c r="E260" s="104"/>
      <c r="F260" s="89"/>
      <c r="G260" s="78"/>
      <c r="H260" s="79"/>
      <c r="I260" s="78"/>
      <c r="J260" s="79"/>
      <c r="K260" s="1"/>
      <c r="L260" s="1"/>
      <c r="M260" s="1"/>
      <c r="N260" s="28"/>
      <c r="O260" s="24">
        <f t="shared" si="355"/>
        <v>0</v>
      </c>
      <c r="P260" s="79"/>
      <c r="Q260" s="79"/>
      <c r="R260" s="79"/>
      <c r="S260" s="175"/>
      <c r="T260" s="175"/>
    </row>
    <row r="261" spans="1:20" ht="12.75" customHeight="1" x14ac:dyDescent="0.2">
      <c r="A261" s="98">
        <v>5</v>
      </c>
      <c r="B261" s="156" t="s">
        <v>81</v>
      </c>
      <c r="C261" s="156" t="s">
        <v>174</v>
      </c>
      <c r="D261" s="98" t="s">
        <v>33</v>
      </c>
      <c r="E261" s="104">
        <v>128</v>
      </c>
      <c r="F261" s="89">
        <f t="shared" si="358"/>
        <v>1.1159594590000002</v>
      </c>
      <c r="G261" s="78">
        <v>0.06</v>
      </c>
      <c r="H261" s="79">
        <f t="shared" si="359"/>
        <v>0.11607659999999999</v>
      </c>
      <c r="I261" s="78">
        <v>0.05</v>
      </c>
      <c r="J261" s="79">
        <f t="shared" si="360"/>
        <v>0.14219500000000002</v>
      </c>
      <c r="K261" s="2" t="s">
        <v>63</v>
      </c>
      <c r="L261" s="2" t="s">
        <v>33</v>
      </c>
      <c r="M261" s="1">
        <v>1.01</v>
      </c>
      <c r="N261" s="28">
        <v>0.75</v>
      </c>
      <c r="O261" s="13">
        <f t="shared" si="355"/>
        <v>0.75750000000000006</v>
      </c>
      <c r="P261" s="79">
        <f t="shared" ref="P261" si="406">E261*F261</f>
        <v>142.84281075200002</v>
      </c>
      <c r="Q261" s="79">
        <f t="shared" ref="Q261" si="407">SUM(O261:O264)</f>
        <v>0.75750000000000006</v>
      </c>
      <c r="R261" s="79">
        <f t="shared" ref="R261" si="408">Q261*1.02*1.05*$R$14</f>
        <v>0.85768785900000011</v>
      </c>
      <c r="S261" s="175">
        <f t="shared" ref="S261" si="409">F261*$S$17</f>
        <v>1.4309333954102479</v>
      </c>
      <c r="T261" s="175">
        <f t="shared" ref="T261" si="410">S261*E261</f>
        <v>183.15947461251173</v>
      </c>
    </row>
    <row r="262" spans="1:20" ht="12.75" customHeight="1" x14ac:dyDescent="0.2">
      <c r="A262" s="98"/>
      <c r="B262" s="156"/>
      <c r="C262" s="156"/>
      <c r="D262" s="98"/>
      <c r="E262" s="104"/>
      <c r="F262" s="89"/>
      <c r="G262" s="78"/>
      <c r="H262" s="79"/>
      <c r="I262" s="78"/>
      <c r="J262" s="79"/>
      <c r="K262" s="1"/>
      <c r="L262" s="1"/>
      <c r="M262" s="1"/>
      <c r="N262" s="28"/>
      <c r="O262" s="24">
        <f t="shared" si="355"/>
        <v>0</v>
      </c>
      <c r="P262" s="79"/>
      <c r="Q262" s="79"/>
      <c r="R262" s="79"/>
      <c r="S262" s="175"/>
      <c r="T262" s="175"/>
    </row>
    <row r="263" spans="1:20" ht="12.75" customHeight="1" x14ac:dyDescent="0.2">
      <c r="A263" s="98"/>
      <c r="B263" s="156"/>
      <c r="C263" s="156"/>
      <c r="D263" s="98"/>
      <c r="E263" s="104"/>
      <c r="F263" s="89"/>
      <c r="G263" s="78"/>
      <c r="H263" s="79"/>
      <c r="I263" s="78"/>
      <c r="J263" s="79"/>
      <c r="K263" s="1"/>
      <c r="L263" s="1"/>
      <c r="M263" s="4"/>
      <c r="N263" s="28"/>
      <c r="O263" s="24">
        <f t="shared" si="355"/>
        <v>0</v>
      </c>
      <c r="P263" s="79"/>
      <c r="Q263" s="79"/>
      <c r="R263" s="79"/>
      <c r="S263" s="175"/>
      <c r="T263" s="175"/>
    </row>
    <row r="264" spans="1:20" ht="12.75" customHeight="1" x14ac:dyDescent="0.2">
      <c r="A264" s="98"/>
      <c r="B264" s="156"/>
      <c r="C264" s="156"/>
      <c r="D264" s="98"/>
      <c r="E264" s="104"/>
      <c r="F264" s="89"/>
      <c r="G264" s="78"/>
      <c r="H264" s="79"/>
      <c r="I264" s="78"/>
      <c r="J264" s="79"/>
      <c r="K264" s="1"/>
      <c r="L264" s="1"/>
      <c r="M264" s="1"/>
      <c r="N264" s="28"/>
      <c r="O264" s="24">
        <f t="shared" si="355"/>
        <v>0</v>
      </c>
      <c r="P264" s="79"/>
      <c r="Q264" s="79"/>
      <c r="R264" s="79"/>
      <c r="S264" s="175"/>
      <c r="T264" s="175"/>
    </row>
    <row r="265" spans="1:20" ht="12.75" customHeight="1" x14ac:dyDescent="0.2">
      <c r="A265" s="98">
        <v>6</v>
      </c>
      <c r="B265" s="156" t="s">
        <v>81</v>
      </c>
      <c r="C265" s="156" t="s">
        <v>175</v>
      </c>
      <c r="D265" s="98" t="s">
        <v>33</v>
      </c>
      <c r="E265" s="104">
        <v>277</v>
      </c>
      <c r="F265" s="89">
        <f t="shared" si="358"/>
        <v>0.86322743654799994</v>
      </c>
      <c r="G265" s="78">
        <v>0.06</v>
      </c>
      <c r="H265" s="79">
        <f t="shared" ref="H265:H309" si="411">G265*$P$8/1000</f>
        <v>0.11607659999999999</v>
      </c>
      <c r="I265" s="78">
        <v>0.05</v>
      </c>
      <c r="J265" s="79">
        <f t="shared" ref="J265:J309" si="412">I265*$P$9/1000</f>
        <v>0.14219500000000002</v>
      </c>
      <c r="K265" s="2" t="s">
        <v>63</v>
      </c>
      <c r="L265" s="2" t="s">
        <v>33</v>
      </c>
      <c r="M265" s="1">
        <v>1.01</v>
      </c>
      <c r="N265" s="28">
        <v>0.52900000000000003</v>
      </c>
      <c r="O265" s="13">
        <f t="shared" si="355"/>
        <v>0.53429000000000004</v>
      </c>
      <c r="P265" s="79">
        <f t="shared" ref="P265" si="413">E265*F265</f>
        <v>239.11399992379597</v>
      </c>
      <c r="Q265" s="79">
        <f t="shared" ref="Q265" si="414">SUM(O265:O268)</f>
        <v>0.53429000000000004</v>
      </c>
      <c r="R265" s="79">
        <f t="shared" ref="R265" si="415">Q265*1.02*1.05*$R$14</f>
        <v>0.604955836548</v>
      </c>
      <c r="S265" s="175">
        <f t="shared" ref="S265" si="416">F265*$S$17</f>
        <v>1.1068690325881396</v>
      </c>
      <c r="T265" s="175">
        <f t="shared" ref="T265" si="417">S265*E265</f>
        <v>306.60272202691465</v>
      </c>
    </row>
    <row r="266" spans="1:20" ht="12.75" customHeight="1" x14ac:dyDescent="0.2">
      <c r="A266" s="98"/>
      <c r="B266" s="156"/>
      <c r="C266" s="156"/>
      <c r="D266" s="98"/>
      <c r="E266" s="104"/>
      <c r="F266" s="89"/>
      <c r="G266" s="78"/>
      <c r="H266" s="79"/>
      <c r="I266" s="78"/>
      <c r="J266" s="79"/>
      <c r="K266" s="1"/>
      <c r="L266" s="1"/>
      <c r="M266" s="1"/>
      <c r="N266" s="28"/>
      <c r="O266" s="24">
        <f t="shared" si="355"/>
        <v>0</v>
      </c>
      <c r="P266" s="79"/>
      <c r="Q266" s="79"/>
      <c r="R266" s="79"/>
      <c r="S266" s="175"/>
      <c r="T266" s="175"/>
    </row>
    <row r="267" spans="1:20" ht="12.75" customHeight="1" x14ac:dyDescent="0.2">
      <c r="A267" s="98"/>
      <c r="B267" s="156"/>
      <c r="C267" s="156"/>
      <c r="D267" s="98"/>
      <c r="E267" s="104"/>
      <c r="F267" s="89"/>
      <c r="G267" s="78"/>
      <c r="H267" s="79"/>
      <c r="I267" s="78"/>
      <c r="J267" s="79"/>
      <c r="K267" s="1"/>
      <c r="L267" s="1"/>
      <c r="M267" s="4"/>
      <c r="N267" s="28"/>
      <c r="O267" s="24">
        <f t="shared" si="355"/>
        <v>0</v>
      </c>
      <c r="P267" s="79"/>
      <c r="Q267" s="79"/>
      <c r="R267" s="79"/>
      <c r="S267" s="175"/>
      <c r="T267" s="175"/>
    </row>
    <row r="268" spans="1:20" ht="12.75" customHeight="1" x14ac:dyDescent="0.2">
      <c r="A268" s="98"/>
      <c r="B268" s="156"/>
      <c r="C268" s="156"/>
      <c r="D268" s="98"/>
      <c r="E268" s="104"/>
      <c r="F268" s="89"/>
      <c r="G268" s="78"/>
      <c r="H268" s="79"/>
      <c r="I268" s="78"/>
      <c r="J268" s="79"/>
      <c r="K268" s="1"/>
      <c r="L268" s="1"/>
      <c r="M268" s="1"/>
      <c r="N268" s="28"/>
      <c r="O268" s="24">
        <f t="shared" si="355"/>
        <v>0</v>
      </c>
      <c r="P268" s="79"/>
      <c r="Q268" s="79"/>
      <c r="R268" s="79"/>
      <c r="S268" s="175"/>
      <c r="T268" s="175"/>
    </row>
    <row r="269" spans="1:20" ht="12.75" customHeight="1" x14ac:dyDescent="0.2">
      <c r="A269" s="98">
        <v>7</v>
      </c>
      <c r="B269" s="156" t="s">
        <v>81</v>
      </c>
      <c r="C269" s="156" t="s">
        <v>176</v>
      </c>
      <c r="D269" s="98" t="s">
        <v>33</v>
      </c>
      <c r="E269" s="104">
        <v>174</v>
      </c>
      <c r="F269" s="89">
        <f t="shared" si="358"/>
        <v>0.41722974986799999</v>
      </c>
      <c r="G269" s="78">
        <v>0.06</v>
      </c>
      <c r="H269" s="79">
        <f t="shared" si="411"/>
        <v>0.11607659999999999</v>
      </c>
      <c r="I269" s="78">
        <v>0.05</v>
      </c>
      <c r="J269" s="79">
        <f t="shared" si="412"/>
        <v>0.14219500000000002</v>
      </c>
      <c r="K269" s="2" t="s">
        <v>63</v>
      </c>
      <c r="L269" s="2" t="s">
        <v>33</v>
      </c>
      <c r="M269" s="1">
        <v>1.01</v>
      </c>
      <c r="N269" s="28">
        <v>0.13900000000000001</v>
      </c>
      <c r="O269" s="13">
        <f t="shared" si="355"/>
        <v>0.14039000000000001</v>
      </c>
      <c r="P269" s="79">
        <f t="shared" ref="P269" si="418">E269*F269</f>
        <v>72.597976477031992</v>
      </c>
      <c r="Q269" s="79">
        <f t="shared" ref="Q269" si="419">SUM(O269:O272)</f>
        <v>0.14039000000000001</v>
      </c>
      <c r="R269" s="79">
        <f t="shared" ref="R269" si="420">Q269*1.02*1.05*$R$14</f>
        <v>0.158958149868</v>
      </c>
      <c r="S269" s="175">
        <f t="shared" ref="S269" si="421">F269*$S$17</f>
        <v>0.534990745255008</v>
      </c>
      <c r="T269" s="175">
        <f t="shared" ref="T269" si="422">S269*E269</f>
        <v>93.088389674371399</v>
      </c>
    </row>
    <row r="270" spans="1:20" ht="12.75" customHeight="1" x14ac:dyDescent="0.2">
      <c r="A270" s="98"/>
      <c r="B270" s="156"/>
      <c r="C270" s="156"/>
      <c r="D270" s="98"/>
      <c r="E270" s="104"/>
      <c r="F270" s="89"/>
      <c r="G270" s="78"/>
      <c r="H270" s="79"/>
      <c r="I270" s="78"/>
      <c r="J270" s="79"/>
      <c r="K270" s="1"/>
      <c r="L270" s="1"/>
      <c r="M270" s="1"/>
      <c r="N270" s="28"/>
      <c r="O270" s="24">
        <f t="shared" si="355"/>
        <v>0</v>
      </c>
      <c r="P270" s="79"/>
      <c r="Q270" s="79"/>
      <c r="R270" s="79"/>
      <c r="S270" s="175"/>
      <c r="T270" s="175"/>
    </row>
    <row r="271" spans="1:20" ht="12.75" customHeight="1" x14ac:dyDescent="0.2">
      <c r="A271" s="98"/>
      <c r="B271" s="156"/>
      <c r="C271" s="156"/>
      <c r="D271" s="98"/>
      <c r="E271" s="104"/>
      <c r="F271" s="89"/>
      <c r="G271" s="78"/>
      <c r="H271" s="79"/>
      <c r="I271" s="78"/>
      <c r="J271" s="79"/>
      <c r="K271" s="1"/>
      <c r="L271" s="1"/>
      <c r="M271" s="4"/>
      <c r="N271" s="28"/>
      <c r="O271" s="24">
        <f t="shared" si="355"/>
        <v>0</v>
      </c>
      <c r="P271" s="79"/>
      <c r="Q271" s="79"/>
      <c r="R271" s="79"/>
      <c r="S271" s="175"/>
      <c r="T271" s="175"/>
    </row>
    <row r="272" spans="1:20" ht="12.75" customHeight="1" x14ac:dyDescent="0.2">
      <c r="A272" s="98"/>
      <c r="B272" s="156"/>
      <c r="C272" s="156"/>
      <c r="D272" s="98"/>
      <c r="E272" s="104"/>
      <c r="F272" s="89"/>
      <c r="G272" s="78"/>
      <c r="H272" s="79"/>
      <c r="I272" s="78"/>
      <c r="J272" s="79"/>
      <c r="K272" s="1"/>
      <c r="L272" s="1"/>
      <c r="M272" s="1"/>
      <c r="N272" s="28"/>
      <c r="O272" s="24">
        <f t="shared" si="355"/>
        <v>0</v>
      </c>
      <c r="P272" s="79"/>
      <c r="Q272" s="79"/>
      <c r="R272" s="79"/>
      <c r="S272" s="175"/>
      <c r="T272" s="175"/>
    </row>
    <row r="273" spans="1:20" ht="12.75" customHeight="1" x14ac:dyDescent="0.2">
      <c r="A273" s="98">
        <v>8</v>
      </c>
      <c r="B273" s="156" t="s">
        <v>29</v>
      </c>
      <c r="C273" s="80" t="s">
        <v>197</v>
      </c>
      <c r="D273" s="93" t="s">
        <v>27</v>
      </c>
      <c r="E273" s="99">
        <v>184</v>
      </c>
      <c r="F273" s="89">
        <f t="shared" si="358"/>
        <v>0.328355748</v>
      </c>
      <c r="G273" s="161"/>
      <c r="H273" s="164">
        <f t="shared" si="411"/>
        <v>0</v>
      </c>
      <c r="I273" s="161"/>
      <c r="J273" s="164">
        <f t="shared" si="412"/>
        <v>0</v>
      </c>
      <c r="K273" s="2" t="s">
        <v>199</v>
      </c>
      <c r="L273" s="1" t="s">
        <v>27</v>
      </c>
      <c r="M273" s="1">
        <v>1</v>
      </c>
      <c r="N273" s="28">
        <v>0.28999999999999998</v>
      </c>
      <c r="O273" s="13">
        <f t="shared" si="355"/>
        <v>0.28999999999999998</v>
      </c>
      <c r="P273" s="158">
        <f t="shared" ref="P273" si="423">E273*F273</f>
        <v>60.417457632000001</v>
      </c>
      <c r="Q273" s="158">
        <f t="shared" ref="Q273" si="424">SUM(O273:O276)</f>
        <v>0.28999999999999998</v>
      </c>
      <c r="R273" s="158">
        <f t="shared" ref="R273" si="425">Q273*1.02*1.05*$R$14</f>
        <v>0.328355748</v>
      </c>
      <c r="S273" s="175">
        <f t="shared" ref="S273" si="426">F273*$S$17</f>
        <v>0.42103250400255948</v>
      </c>
      <c r="T273" s="175">
        <f t="shared" ref="T273" si="427">S273*E273</f>
        <v>77.469980736470944</v>
      </c>
    </row>
    <row r="274" spans="1:20" ht="12.75" customHeight="1" x14ac:dyDescent="0.2">
      <c r="A274" s="98"/>
      <c r="B274" s="156"/>
      <c r="C274" s="81"/>
      <c r="D274" s="94"/>
      <c r="E274" s="100"/>
      <c r="F274" s="89"/>
      <c r="G274" s="162"/>
      <c r="H274" s="165"/>
      <c r="I274" s="162"/>
      <c r="J274" s="165"/>
      <c r="K274" s="1"/>
      <c r="L274" s="1"/>
      <c r="M274" s="1"/>
      <c r="N274" s="28"/>
      <c r="O274" s="24">
        <f t="shared" si="355"/>
        <v>0</v>
      </c>
      <c r="P274" s="159"/>
      <c r="Q274" s="159"/>
      <c r="R274" s="159"/>
      <c r="S274" s="175"/>
      <c r="T274" s="175"/>
    </row>
    <row r="275" spans="1:20" ht="12.75" customHeight="1" x14ac:dyDescent="0.2">
      <c r="A275" s="98"/>
      <c r="B275" s="156"/>
      <c r="C275" s="81"/>
      <c r="D275" s="94"/>
      <c r="E275" s="100"/>
      <c r="F275" s="89"/>
      <c r="G275" s="162"/>
      <c r="H275" s="165"/>
      <c r="I275" s="162"/>
      <c r="J275" s="165"/>
      <c r="K275" s="1"/>
      <c r="L275" s="1"/>
      <c r="M275" s="4"/>
      <c r="N275" s="28"/>
      <c r="O275" s="24">
        <f t="shared" si="355"/>
        <v>0</v>
      </c>
      <c r="P275" s="159"/>
      <c r="Q275" s="159"/>
      <c r="R275" s="159"/>
      <c r="S275" s="175"/>
      <c r="T275" s="175"/>
    </row>
    <row r="276" spans="1:20" ht="12.75" customHeight="1" x14ac:dyDescent="0.2">
      <c r="A276" s="98"/>
      <c r="B276" s="156"/>
      <c r="C276" s="82"/>
      <c r="D276" s="95"/>
      <c r="E276" s="101"/>
      <c r="F276" s="89"/>
      <c r="G276" s="163"/>
      <c r="H276" s="166"/>
      <c r="I276" s="163"/>
      <c r="J276" s="166"/>
      <c r="K276" s="1"/>
      <c r="L276" s="1"/>
      <c r="M276" s="1"/>
      <c r="N276" s="28"/>
      <c r="O276" s="24">
        <f t="shared" si="355"/>
        <v>0</v>
      </c>
      <c r="P276" s="160"/>
      <c r="Q276" s="160"/>
      <c r="R276" s="160"/>
      <c r="S276" s="175"/>
      <c r="T276" s="175"/>
    </row>
    <row r="277" spans="1:20" ht="12.75" customHeight="1" x14ac:dyDescent="0.2">
      <c r="A277" s="98">
        <v>9</v>
      </c>
      <c r="B277" s="156" t="s">
        <v>193</v>
      </c>
      <c r="C277" s="80" t="s">
        <v>195</v>
      </c>
      <c r="D277" s="93" t="s">
        <v>27</v>
      </c>
      <c r="E277" s="99">
        <v>265</v>
      </c>
      <c r="F277" s="89">
        <f t="shared" ref="F277" si="428">H277+J277+R277</f>
        <v>0.4076140319999999</v>
      </c>
      <c r="G277" s="161"/>
      <c r="H277" s="164">
        <f t="shared" ref="H277" si="429">G277*$P$8/1000</f>
        <v>0</v>
      </c>
      <c r="I277" s="161"/>
      <c r="J277" s="164">
        <f t="shared" ref="J277" si="430">I277*$P$9/1000</f>
        <v>0</v>
      </c>
      <c r="K277" s="2" t="s">
        <v>198</v>
      </c>
      <c r="L277" s="1" t="s">
        <v>27</v>
      </c>
      <c r="M277" s="1">
        <v>1</v>
      </c>
      <c r="N277" s="28">
        <v>0.36</v>
      </c>
      <c r="O277" s="13">
        <f t="shared" si="355"/>
        <v>0.36</v>
      </c>
      <c r="P277" s="158">
        <f t="shared" ref="P277" si="431">E277*F277</f>
        <v>108.01771847999997</v>
      </c>
      <c r="Q277" s="158">
        <f t="shared" ref="Q277" si="432">SUM(O277:O280)</f>
        <v>0.36</v>
      </c>
      <c r="R277" s="158">
        <f t="shared" ref="R277" si="433">Q277*1.02*1.05*$R$14</f>
        <v>0.4076140319999999</v>
      </c>
      <c r="S277" s="175">
        <f t="shared" ref="S277" si="434">F277*$S$17</f>
        <v>0.52266103945145304</v>
      </c>
      <c r="T277" s="175">
        <f t="shared" ref="T277" si="435">S277*E277</f>
        <v>138.50517545463507</v>
      </c>
    </row>
    <row r="278" spans="1:20" ht="12.75" customHeight="1" x14ac:dyDescent="0.2">
      <c r="A278" s="98"/>
      <c r="B278" s="156"/>
      <c r="C278" s="81"/>
      <c r="D278" s="94"/>
      <c r="E278" s="100"/>
      <c r="F278" s="89"/>
      <c r="G278" s="162"/>
      <c r="H278" s="165"/>
      <c r="I278" s="162"/>
      <c r="J278" s="165"/>
      <c r="K278" s="1"/>
      <c r="L278" s="1"/>
      <c r="M278" s="1"/>
      <c r="N278" s="28"/>
      <c r="O278" s="24">
        <f t="shared" si="355"/>
        <v>0</v>
      </c>
      <c r="P278" s="159"/>
      <c r="Q278" s="159"/>
      <c r="R278" s="159"/>
      <c r="S278" s="175"/>
      <c r="T278" s="175"/>
    </row>
    <row r="279" spans="1:20" ht="12.75" customHeight="1" x14ac:dyDescent="0.2">
      <c r="A279" s="98"/>
      <c r="B279" s="156"/>
      <c r="C279" s="81"/>
      <c r="D279" s="94"/>
      <c r="E279" s="100"/>
      <c r="F279" s="89"/>
      <c r="G279" s="162"/>
      <c r="H279" s="165"/>
      <c r="I279" s="162"/>
      <c r="J279" s="165"/>
      <c r="K279" s="1"/>
      <c r="L279" s="1"/>
      <c r="M279" s="4"/>
      <c r="N279" s="28"/>
      <c r="O279" s="24">
        <f t="shared" si="355"/>
        <v>0</v>
      </c>
      <c r="P279" s="159"/>
      <c r="Q279" s="159"/>
      <c r="R279" s="159"/>
      <c r="S279" s="175"/>
      <c r="T279" s="175"/>
    </row>
    <row r="280" spans="1:20" ht="12.75" customHeight="1" x14ac:dyDescent="0.2">
      <c r="A280" s="98"/>
      <c r="B280" s="156"/>
      <c r="C280" s="82"/>
      <c r="D280" s="95"/>
      <c r="E280" s="101"/>
      <c r="F280" s="89"/>
      <c r="G280" s="163"/>
      <c r="H280" s="166"/>
      <c r="I280" s="163"/>
      <c r="J280" s="166"/>
      <c r="K280" s="1"/>
      <c r="L280" s="1"/>
      <c r="M280" s="1"/>
      <c r="N280" s="28"/>
      <c r="O280" s="24">
        <f t="shared" si="355"/>
        <v>0</v>
      </c>
      <c r="P280" s="160"/>
      <c r="Q280" s="160"/>
      <c r="R280" s="160"/>
      <c r="S280" s="175"/>
      <c r="T280" s="175"/>
    </row>
    <row r="281" spans="1:20" ht="12.75" customHeight="1" x14ac:dyDescent="0.2">
      <c r="A281" s="98">
        <v>10</v>
      </c>
      <c r="B281" s="156" t="s">
        <v>194</v>
      </c>
      <c r="C281" s="80" t="s">
        <v>196</v>
      </c>
      <c r="D281" s="93" t="s">
        <v>27</v>
      </c>
      <c r="E281" s="99">
        <v>255</v>
      </c>
      <c r="F281" s="89">
        <f t="shared" ref="F281" si="436">H281+J281+R281</f>
        <v>0.35100097199999997</v>
      </c>
      <c r="G281" s="161"/>
      <c r="H281" s="164">
        <f t="shared" ref="H281" si="437">G281*$P$8/1000</f>
        <v>0</v>
      </c>
      <c r="I281" s="161"/>
      <c r="J281" s="164">
        <f t="shared" ref="J281" si="438">I281*$P$9/1000</f>
        <v>0</v>
      </c>
      <c r="K281" s="2" t="s">
        <v>200</v>
      </c>
      <c r="L281" s="1" t="s">
        <v>27</v>
      </c>
      <c r="M281" s="1">
        <v>1</v>
      </c>
      <c r="N281" s="28">
        <v>0.31</v>
      </c>
      <c r="O281" s="13">
        <f t="shared" si="355"/>
        <v>0.31</v>
      </c>
      <c r="P281" s="158">
        <f t="shared" ref="P281" si="439">E281*F281</f>
        <v>89.505247859999997</v>
      </c>
      <c r="Q281" s="158">
        <f t="shared" ref="Q281" si="440">SUM(O281:O284)</f>
        <v>0.31</v>
      </c>
      <c r="R281" s="158">
        <f t="shared" ref="R281" si="441">Q281*1.02*1.05*$R$14</f>
        <v>0.35100097199999997</v>
      </c>
      <c r="S281" s="175">
        <f t="shared" ref="S281" si="442">F281*$S$17</f>
        <v>0.45006922841652908</v>
      </c>
      <c r="T281" s="175">
        <f t="shared" ref="T281" si="443">S281*E281</f>
        <v>114.76765324621492</v>
      </c>
    </row>
    <row r="282" spans="1:20" ht="12.75" customHeight="1" x14ac:dyDescent="0.2">
      <c r="A282" s="98"/>
      <c r="B282" s="156"/>
      <c r="C282" s="81"/>
      <c r="D282" s="94"/>
      <c r="E282" s="100"/>
      <c r="F282" s="89"/>
      <c r="G282" s="162"/>
      <c r="H282" s="165"/>
      <c r="I282" s="162"/>
      <c r="J282" s="165"/>
      <c r="K282" s="1"/>
      <c r="L282" s="1"/>
      <c r="M282" s="1"/>
      <c r="N282" s="28"/>
      <c r="O282" s="24">
        <f t="shared" si="355"/>
        <v>0</v>
      </c>
      <c r="P282" s="159"/>
      <c r="Q282" s="159"/>
      <c r="R282" s="159"/>
      <c r="S282" s="175"/>
      <c r="T282" s="175"/>
    </row>
    <row r="283" spans="1:20" ht="12.75" customHeight="1" x14ac:dyDescent="0.2">
      <c r="A283" s="98"/>
      <c r="B283" s="156"/>
      <c r="C283" s="81"/>
      <c r="D283" s="94"/>
      <c r="E283" s="100"/>
      <c r="F283" s="89"/>
      <c r="G283" s="162"/>
      <c r="H283" s="165"/>
      <c r="I283" s="162"/>
      <c r="J283" s="165"/>
      <c r="K283" s="1"/>
      <c r="L283" s="1"/>
      <c r="M283" s="4"/>
      <c r="N283" s="28"/>
      <c r="O283" s="24">
        <f t="shared" si="355"/>
        <v>0</v>
      </c>
      <c r="P283" s="159"/>
      <c r="Q283" s="159"/>
      <c r="R283" s="159"/>
      <c r="S283" s="175"/>
      <c r="T283" s="175"/>
    </row>
    <row r="284" spans="1:20" ht="12.75" customHeight="1" x14ac:dyDescent="0.2">
      <c r="A284" s="98"/>
      <c r="B284" s="156"/>
      <c r="C284" s="82"/>
      <c r="D284" s="95"/>
      <c r="E284" s="101"/>
      <c r="F284" s="89"/>
      <c r="G284" s="163"/>
      <c r="H284" s="166"/>
      <c r="I284" s="163"/>
      <c r="J284" s="166"/>
      <c r="K284" s="1"/>
      <c r="L284" s="1"/>
      <c r="M284" s="1"/>
      <c r="N284" s="28"/>
      <c r="O284" s="24">
        <f t="shared" si="355"/>
        <v>0</v>
      </c>
      <c r="P284" s="160"/>
      <c r="Q284" s="160"/>
      <c r="R284" s="160"/>
      <c r="S284" s="175"/>
      <c r="T284" s="175"/>
    </row>
    <row r="285" spans="1:20" ht="12.75" customHeight="1" x14ac:dyDescent="0.2">
      <c r="A285" s="98">
        <v>11</v>
      </c>
      <c r="B285" s="156" t="s">
        <v>29</v>
      </c>
      <c r="C285" s="80" t="s">
        <v>177</v>
      </c>
      <c r="D285" s="93" t="s">
        <v>27</v>
      </c>
      <c r="E285" s="99">
        <v>148</v>
      </c>
      <c r="F285" s="89">
        <f t="shared" ref="F285:F309" si="444">H285+J285+R285</f>
        <v>0.54348537599999991</v>
      </c>
      <c r="G285" s="161"/>
      <c r="H285" s="164">
        <f t="shared" si="411"/>
        <v>0</v>
      </c>
      <c r="I285" s="161"/>
      <c r="J285" s="164">
        <f t="shared" si="412"/>
        <v>0</v>
      </c>
      <c r="K285" s="2" t="s">
        <v>178</v>
      </c>
      <c r="L285" s="1" t="s">
        <v>27</v>
      </c>
      <c r="M285" s="1">
        <v>1</v>
      </c>
      <c r="N285" s="28">
        <v>0.48</v>
      </c>
      <c r="O285" s="13">
        <f t="shared" ref="O285:O312" si="445">M285*N285</f>
        <v>0.48</v>
      </c>
      <c r="P285" s="158">
        <f t="shared" ref="P285" si="446">E285*F285</f>
        <v>80.43583564799998</v>
      </c>
      <c r="Q285" s="158">
        <f t="shared" ref="Q285" si="447">SUM(O285:O288)</f>
        <v>0.48</v>
      </c>
      <c r="R285" s="158">
        <f t="shared" ref="R285" si="448">Q285*1.02*1.05*$R$14</f>
        <v>0.54348537599999991</v>
      </c>
      <c r="S285" s="175">
        <f t="shared" ref="S285" si="449">F285*$S$17</f>
        <v>0.69688138593527071</v>
      </c>
      <c r="T285" s="175">
        <f t="shared" ref="T285" si="450">S285*E285</f>
        <v>103.13844511842007</v>
      </c>
    </row>
    <row r="286" spans="1:20" ht="12.75" customHeight="1" x14ac:dyDescent="0.2">
      <c r="A286" s="98"/>
      <c r="B286" s="156"/>
      <c r="C286" s="81"/>
      <c r="D286" s="94"/>
      <c r="E286" s="100"/>
      <c r="F286" s="89"/>
      <c r="G286" s="162"/>
      <c r="H286" s="165"/>
      <c r="I286" s="162"/>
      <c r="J286" s="165"/>
      <c r="K286" s="1"/>
      <c r="L286" s="1"/>
      <c r="M286" s="1"/>
      <c r="N286" s="28"/>
      <c r="O286" s="24">
        <f t="shared" si="445"/>
        <v>0</v>
      </c>
      <c r="P286" s="159"/>
      <c r="Q286" s="159"/>
      <c r="R286" s="159"/>
      <c r="S286" s="175"/>
      <c r="T286" s="175"/>
    </row>
    <row r="287" spans="1:20" ht="12.75" customHeight="1" x14ac:dyDescent="0.2">
      <c r="A287" s="98"/>
      <c r="B287" s="156"/>
      <c r="C287" s="81"/>
      <c r="D287" s="94"/>
      <c r="E287" s="100"/>
      <c r="F287" s="89"/>
      <c r="G287" s="162"/>
      <c r="H287" s="165"/>
      <c r="I287" s="162"/>
      <c r="J287" s="165"/>
      <c r="K287" s="1"/>
      <c r="L287" s="1"/>
      <c r="M287" s="4"/>
      <c r="N287" s="28"/>
      <c r="O287" s="24">
        <f t="shared" si="445"/>
        <v>0</v>
      </c>
      <c r="P287" s="159"/>
      <c r="Q287" s="159"/>
      <c r="R287" s="159"/>
      <c r="S287" s="175"/>
      <c r="T287" s="175"/>
    </row>
    <row r="288" spans="1:20" ht="12.75" customHeight="1" x14ac:dyDescent="0.2">
      <c r="A288" s="98"/>
      <c r="B288" s="156"/>
      <c r="C288" s="82"/>
      <c r="D288" s="95"/>
      <c r="E288" s="101"/>
      <c r="F288" s="89"/>
      <c r="G288" s="163"/>
      <c r="H288" s="166"/>
      <c r="I288" s="163"/>
      <c r="J288" s="166"/>
      <c r="K288" s="1"/>
      <c r="L288" s="1"/>
      <c r="M288" s="1"/>
      <c r="N288" s="28"/>
      <c r="O288" s="24">
        <f t="shared" si="445"/>
        <v>0</v>
      </c>
      <c r="P288" s="160"/>
      <c r="Q288" s="160"/>
      <c r="R288" s="160"/>
      <c r="S288" s="175"/>
      <c r="T288" s="175"/>
    </row>
    <row r="289" spans="1:20" ht="12.75" customHeight="1" x14ac:dyDescent="0.2">
      <c r="A289" s="98">
        <v>12</v>
      </c>
      <c r="B289" s="156" t="s">
        <v>111</v>
      </c>
      <c r="C289" s="156" t="s">
        <v>181</v>
      </c>
      <c r="D289" s="98" t="s">
        <v>182</v>
      </c>
      <c r="E289" s="97">
        <v>77</v>
      </c>
      <c r="F289" s="89">
        <f t="shared" ref="F289" si="451">H289+J289+R289</f>
        <v>8.5965066599999993</v>
      </c>
      <c r="G289" s="148">
        <v>1.89</v>
      </c>
      <c r="H289" s="79">
        <f t="shared" ref="H289" si="452">G289*$P$8/1000</f>
        <v>3.6564128999999999</v>
      </c>
      <c r="I289" s="148">
        <v>0.3</v>
      </c>
      <c r="J289" s="79">
        <f t="shared" ref="J289" si="453">I289*$P$9/1000</f>
        <v>0.85316999999999998</v>
      </c>
      <c r="K289" s="2" t="s">
        <v>47</v>
      </c>
      <c r="L289" s="27"/>
      <c r="M289" s="2">
        <v>1</v>
      </c>
      <c r="N289" s="27">
        <v>3.79</v>
      </c>
      <c r="O289" s="13">
        <f t="shared" si="445"/>
        <v>3.79</v>
      </c>
      <c r="P289" s="79">
        <f t="shared" ref="P289" si="454">E289*F289</f>
        <v>661.93101281999998</v>
      </c>
      <c r="Q289" s="79">
        <f t="shared" ref="Q289" si="455">SUM(O289:O292)</f>
        <v>3.79</v>
      </c>
      <c r="R289" s="79">
        <f>Q289*1.02*$R$14</f>
        <v>4.0869237599999995</v>
      </c>
      <c r="S289" s="175">
        <f t="shared" ref="S289" si="456">F289*$S$17</f>
        <v>11.022827365685339</v>
      </c>
      <c r="T289" s="175">
        <f t="shared" ref="T289" si="457">S289*E289</f>
        <v>848.75770715777116</v>
      </c>
    </row>
    <row r="290" spans="1:20" ht="12.75" customHeight="1" x14ac:dyDescent="0.2">
      <c r="A290" s="98"/>
      <c r="B290" s="156"/>
      <c r="C290" s="156"/>
      <c r="D290" s="98"/>
      <c r="E290" s="97"/>
      <c r="F290" s="89"/>
      <c r="G290" s="148"/>
      <c r="H290" s="79"/>
      <c r="I290" s="148"/>
      <c r="J290" s="79"/>
      <c r="K290" s="1"/>
      <c r="L290" s="1"/>
      <c r="M290" s="1"/>
      <c r="N290" s="28"/>
      <c r="O290" s="24">
        <f t="shared" si="445"/>
        <v>0</v>
      </c>
      <c r="P290" s="79"/>
      <c r="Q290" s="79"/>
      <c r="R290" s="79"/>
      <c r="S290" s="175"/>
      <c r="T290" s="175"/>
    </row>
    <row r="291" spans="1:20" ht="12.75" customHeight="1" x14ac:dyDescent="0.2">
      <c r="A291" s="98"/>
      <c r="B291" s="156"/>
      <c r="C291" s="156"/>
      <c r="D291" s="98"/>
      <c r="E291" s="97"/>
      <c r="F291" s="89"/>
      <c r="G291" s="148"/>
      <c r="H291" s="79"/>
      <c r="I291" s="148"/>
      <c r="J291" s="79"/>
      <c r="K291" s="1"/>
      <c r="L291" s="1"/>
      <c r="M291" s="4"/>
      <c r="N291" s="28"/>
      <c r="O291" s="24">
        <f t="shared" si="445"/>
        <v>0</v>
      </c>
      <c r="P291" s="79"/>
      <c r="Q291" s="79"/>
      <c r="R291" s="79"/>
      <c r="S291" s="175"/>
      <c r="T291" s="175"/>
    </row>
    <row r="292" spans="1:20" ht="12.75" customHeight="1" x14ac:dyDescent="0.2">
      <c r="A292" s="98"/>
      <c r="B292" s="156"/>
      <c r="C292" s="156"/>
      <c r="D292" s="98"/>
      <c r="E292" s="97"/>
      <c r="F292" s="89"/>
      <c r="G292" s="148"/>
      <c r="H292" s="79"/>
      <c r="I292" s="148"/>
      <c r="J292" s="79"/>
      <c r="K292" s="1"/>
      <c r="L292" s="1"/>
      <c r="M292" s="1"/>
      <c r="N292" s="28"/>
      <c r="O292" s="24">
        <f t="shared" si="445"/>
        <v>0</v>
      </c>
      <c r="P292" s="79"/>
      <c r="Q292" s="79"/>
      <c r="R292" s="79"/>
      <c r="S292" s="175"/>
      <c r="T292" s="175"/>
    </row>
    <row r="293" spans="1:20" ht="12.75" customHeight="1" x14ac:dyDescent="0.2">
      <c r="A293" s="98">
        <v>13</v>
      </c>
      <c r="B293" s="156" t="s">
        <v>29</v>
      </c>
      <c r="C293" s="156" t="s">
        <v>179</v>
      </c>
      <c r="D293" s="98" t="s">
        <v>27</v>
      </c>
      <c r="E293" s="97">
        <v>77</v>
      </c>
      <c r="F293" s="89">
        <f t="shared" si="444"/>
        <v>5.0951753999999996</v>
      </c>
      <c r="G293" s="78"/>
      <c r="H293" s="142">
        <f t="shared" si="411"/>
        <v>0</v>
      </c>
      <c r="I293" s="143"/>
      <c r="J293" s="142">
        <f t="shared" si="412"/>
        <v>0</v>
      </c>
      <c r="K293" s="2" t="s">
        <v>180</v>
      </c>
      <c r="L293" s="2" t="s">
        <v>27</v>
      </c>
      <c r="M293" s="2">
        <v>1</v>
      </c>
      <c r="N293" s="27">
        <v>4.5</v>
      </c>
      <c r="O293" s="13">
        <f t="shared" si="445"/>
        <v>4.5</v>
      </c>
      <c r="P293" s="79">
        <f t="shared" ref="P293" si="458">E293*F293</f>
        <v>392.32850579999996</v>
      </c>
      <c r="Q293" s="79">
        <f t="shared" ref="Q293" si="459">SUM(O293:O296)</f>
        <v>4.5</v>
      </c>
      <c r="R293" s="79">
        <f t="shared" ref="R293" si="460">Q293*1.02*1.05*$R$14</f>
        <v>5.0951753999999996</v>
      </c>
      <c r="S293" s="175">
        <f t="shared" ref="S293" si="461">F293*$S$17</f>
        <v>6.5332629931431638</v>
      </c>
      <c r="T293" s="175">
        <f t="shared" ref="T293" si="462">S293*E293</f>
        <v>503.06125047202363</v>
      </c>
    </row>
    <row r="294" spans="1:20" ht="12.75" customHeight="1" x14ac:dyDescent="0.2">
      <c r="A294" s="98"/>
      <c r="B294" s="156"/>
      <c r="C294" s="167"/>
      <c r="D294" s="98"/>
      <c r="E294" s="97"/>
      <c r="F294" s="89"/>
      <c r="G294" s="78"/>
      <c r="H294" s="142"/>
      <c r="I294" s="143"/>
      <c r="J294" s="142"/>
      <c r="K294" s="1"/>
      <c r="L294" s="1"/>
      <c r="M294" s="1"/>
      <c r="N294" s="28"/>
      <c r="O294" s="24">
        <f t="shared" si="445"/>
        <v>0</v>
      </c>
      <c r="P294" s="79"/>
      <c r="Q294" s="79"/>
      <c r="R294" s="79"/>
      <c r="S294" s="175"/>
      <c r="T294" s="175"/>
    </row>
    <row r="295" spans="1:20" ht="12.75" customHeight="1" x14ac:dyDescent="0.2">
      <c r="A295" s="98"/>
      <c r="B295" s="156"/>
      <c r="C295" s="167"/>
      <c r="D295" s="98"/>
      <c r="E295" s="97"/>
      <c r="F295" s="89"/>
      <c r="G295" s="78"/>
      <c r="H295" s="142"/>
      <c r="I295" s="143"/>
      <c r="J295" s="142"/>
      <c r="K295" s="1"/>
      <c r="L295" s="1"/>
      <c r="M295" s="4"/>
      <c r="N295" s="28"/>
      <c r="O295" s="24">
        <f t="shared" si="445"/>
        <v>0</v>
      </c>
      <c r="P295" s="79"/>
      <c r="Q295" s="79"/>
      <c r="R295" s="79"/>
      <c r="S295" s="175"/>
      <c r="T295" s="175"/>
    </row>
    <row r="296" spans="1:20" ht="12.75" customHeight="1" x14ac:dyDescent="0.2">
      <c r="A296" s="98"/>
      <c r="B296" s="156"/>
      <c r="C296" s="167"/>
      <c r="D296" s="98"/>
      <c r="E296" s="97"/>
      <c r="F296" s="89"/>
      <c r="G296" s="78"/>
      <c r="H296" s="142"/>
      <c r="I296" s="143"/>
      <c r="J296" s="142"/>
      <c r="K296" s="1"/>
      <c r="L296" s="1"/>
      <c r="M296" s="1"/>
      <c r="N296" s="28"/>
      <c r="O296" s="24">
        <f t="shared" si="445"/>
        <v>0</v>
      </c>
      <c r="P296" s="79"/>
      <c r="Q296" s="79"/>
      <c r="R296" s="79"/>
      <c r="S296" s="175"/>
      <c r="T296" s="175"/>
    </row>
    <row r="297" spans="1:20" ht="12.75" customHeight="1" x14ac:dyDescent="0.2">
      <c r="A297" s="98">
        <v>14</v>
      </c>
      <c r="B297" s="80" t="s">
        <v>183</v>
      </c>
      <c r="C297" s="96" t="s">
        <v>184</v>
      </c>
      <c r="D297" s="98" t="s">
        <v>37</v>
      </c>
      <c r="E297" s="89">
        <v>2.88</v>
      </c>
      <c r="F297" s="89">
        <f t="shared" si="444"/>
        <v>59.43119566648852</v>
      </c>
      <c r="G297" s="78">
        <v>8.7799999999999994</v>
      </c>
      <c r="H297" s="79">
        <f t="shared" si="411"/>
        <v>16.985875799999999</v>
      </c>
      <c r="I297" s="78">
        <v>0.92</v>
      </c>
      <c r="J297" s="79">
        <f t="shared" si="412"/>
        <v>2.6163880000000002</v>
      </c>
      <c r="K297" s="1" t="s">
        <v>36</v>
      </c>
      <c r="L297" s="2" t="s">
        <v>37</v>
      </c>
      <c r="M297" s="1">
        <v>1.0149999999999999</v>
      </c>
      <c r="N297" s="28">
        <v>28.15</v>
      </c>
      <c r="O297" s="13">
        <f t="shared" si="445"/>
        <v>28.572249999999997</v>
      </c>
      <c r="P297" s="79">
        <f t="shared" ref="P297" si="463">E297*F297</f>
        <v>171.16184351948692</v>
      </c>
      <c r="Q297" s="79">
        <f t="shared" ref="Q297" si="464">SUM(O297:O300)</f>
        <v>35.176452099999999</v>
      </c>
      <c r="R297" s="79">
        <f t="shared" ref="R297" si="465">Q297*1.02*1.05*$R$14</f>
        <v>39.828931866488517</v>
      </c>
      <c r="S297" s="175">
        <f t="shared" ref="S297" si="466">F297*$S$17</f>
        <v>76.205351298822777</v>
      </c>
      <c r="T297" s="175">
        <f t="shared" ref="T297" si="467">S297*E297</f>
        <v>219.4714117406096</v>
      </c>
    </row>
    <row r="298" spans="1:20" ht="12.75" customHeight="1" x14ac:dyDescent="0.2">
      <c r="A298" s="98"/>
      <c r="B298" s="81"/>
      <c r="C298" s="96"/>
      <c r="D298" s="98"/>
      <c r="E298" s="89"/>
      <c r="F298" s="89"/>
      <c r="G298" s="78"/>
      <c r="H298" s="79"/>
      <c r="I298" s="78"/>
      <c r="J298" s="79"/>
      <c r="K298" s="1" t="s">
        <v>65</v>
      </c>
      <c r="L298" s="2" t="s">
        <v>24</v>
      </c>
      <c r="M298" s="1">
        <v>1.28</v>
      </c>
      <c r="N298" s="28">
        <v>4.2359999999999998</v>
      </c>
      <c r="O298" s="13">
        <f t="shared" si="445"/>
        <v>5.4220800000000002</v>
      </c>
      <c r="P298" s="79"/>
      <c r="Q298" s="79"/>
      <c r="R298" s="79"/>
      <c r="S298" s="175"/>
      <c r="T298" s="175"/>
    </row>
    <row r="299" spans="1:20" ht="12.75" customHeight="1" x14ac:dyDescent="0.2">
      <c r="A299" s="98"/>
      <c r="B299" s="81"/>
      <c r="C299" s="96"/>
      <c r="D299" s="98"/>
      <c r="E299" s="89"/>
      <c r="F299" s="89"/>
      <c r="G299" s="78"/>
      <c r="H299" s="79"/>
      <c r="I299" s="78"/>
      <c r="J299" s="79"/>
      <c r="K299" s="1" t="s">
        <v>185</v>
      </c>
      <c r="L299" s="2" t="s">
        <v>37</v>
      </c>
      <c r="M299" s="4">
        <v>8.6999999999999994E-3</v>
      </c>
      <c r="N299" s="1">
        <v>127.083</v>
      </c>
      <c r="O299" s="13">
        <f t="shared" si="445"/>
        <v>1.1056220999999999</v>
      </c>
      <c r="P299" s="79"/>
      <c r="Q299" s="79"/>
      <c r="R299" s="79"/>
      <c r="S299" s="175"/>
      <c r="T299" s="175"/>
    </row>
    <row r="300" spans="1:20" ht="12.75" customHeight="1" x14ac:dyDescent="0.2">
      <c r="A300" s="98"/>
      <c r="B300" s="82"/>
      <c r="C300" s="96"/>
      <c r="D300" s="98"/>
      <c r="E300" s="89"/>
      <c r="F300" s="89"/>
      <c r="G300" s="78"/>
      <c r="H300" s="79"/>
      <c r="I300" s="78"/>
      <c r="J300" s="79"/>
      <c r="K300" s="1" t="s">
        <v>64</v>
      </c>
      <c r="L300" s="1" t="s">
        <v>30</v>
      </c>
      <c r="M300" s="1">
        <v>0.255</v>
      </c>
      <c r="N300" s="28">
        <v>0.3</v>
      </c>
      <c r="O300" s="13">
        <f t="shared" si="445"/>
        <v>7.6499999999999999E-2</v>
      </c>
      <c r="P300" s="79"/>
      <c r="Q300" s="79"/>
      <c r="R300" s="79"/>
      <c r="S300" s="175"/>
      <c r="T300" s="175"/>
    </row>
    <row r="301" spans="1:20" ht="12.75" customHeight="1" x14ac:dyDescent="0.2">
      <c r="A301" s="98">
        <v>15</v>
      </c>
      <c r="B301" s="96" t="s">
        <v>29</v>
      </c>
      <c r="C301" s="96" t="s">
        <v>186</v>
      </c>
      <c r="D301" s="105" t="s">
        <v>27</v>
      </c>
      <c r="E301" s="97">
        <v>16</v>
      </c>
      <c r="F301" s="89">
        <f t="shared" si="444"/>
        <v>6.5671149599999987</v>
      </c>
      <c r="G301" s="78"/>
      <c r="H301" s="142">
        <f t="shared" si="411"/>
        <v>0</v>
      </c>
      <c r="I301" s="143"/>
      <c r="J301" s="142">
        <f t="shared" si="412"/>
        <v>0</v>
      </c>
      <c r="K301" s="1" t="s">
        <v>187</v>
      </c>
      <c r="L301" s="1"/>
      <c r="M301" s="1"/>
      <c r="N301" s="28"/>
      <c r="O301" s="24">
        <f t="shared" si="445"/>
        <v>0</v>
      </c>
      <c r="P301" s="79">
        <f t="shared" ref="P301" si="468">E301*F301</f>
        <v>105.07383935999998</v>
      </c>
      <c r="Q301" s="79">
        <f t="shared" ref="Q301" si="469">SUM(O301:O304)</f>
        <v>5.8</v>
      </c>
      <c r="R301" s="79">
        <f t="shared" ref="R301" si="470">Q301*1.02*1.05*$R$14</f>
        <v>6.5671149599999987</v>
      </c>
      <c r="S301" s="175">
        <f t="shared" ref="S301" si="471">F301*$S$17</f>
        <v>8.4206500800511872</v>
      </c>
      <c r="T301" s="175">
        <f t="shared" ref="T301" si="472">S301*E301</f>
        <v>134.730401280819</v>
      </c>
    </row>
    <row r="302" spans="1:20" ht="12.75" customHeight="1" x14ac:dyDescent="0.2">
      <c r="A302" s="98"/>
      <c r="B302" s="96"/>
      <c r="C302" s="96"/>
      <c r="D302" s="105"/>
      <c r="E302" s="97"/>
      <c r="F302" s="89"/>
      <c r="G302" s="78"/>
      <c r="H302" s="142"/>
      <c r="I302" s="143"/>
      <c r="J302" s="142"/>
      <c r="K302" s="1" t="s">
        <v>188</v>
      </c>
      <c r="L302" s="1" t="s">
        <v>27</v>
      </c>
      <c r="M302" s="1">
        <v>1</v>
      </c>
      <c r="N302" s="28">
        <v>5.8</v>
      </c>
      <c r="O302" s="13">
        <f t="shared" si="445"/>
        <v>5.8</v>
      </c>
      <c r="P302" s="79"/>
      <c r="Q302" s="79"/>
      <c r="R302" s="79"/>
      <c r="S302" s="175"/>
      <c r="T302" s="175"/>
    </row>
    <row r="303" spans="1:20" ht="12.75" customHeight="1" x14ac:dyDescent="0.2">
      <c r="A303" s="98"/>
      <c r="B303" s="96"/>
      <c r="C303" s="96"/>
      <c r="D303" s="105"/>
      <c r="E303" s="97"/>
      <c r="F303" s="89"/>
      <c r="G303" s="78"/>
      <c r="H303" s="142"/>
      <c r="I303" s="143"/>
      <c r="J303" s="142"/>
      <c r="K303" s="1"/>
      <c r="L303" s="1"/>
      <c r="M303" s="4"/>
      <c r="N303" s="28"/>
      <c r="O303" s="24">
        <f t="shared" si="445"/>
        <v>0</v>
      </c>
      <c r="P303" s="79"/>
      <c r="Q303" s="79"/>
      <c r="R303" s="79"/>
      <c r="S303" s="175"/>
      <c r="T303" s="175"/>
    </row>
    <row r="304" spans="1:20" ht="12.75" customHeight="1" x14ac:dyDescent="0.2">
      <c r="A304" s="98"/>
      <c r="B304" s="96"/>
      <c r="C304" s="96"/>
      <c r="D304" s="105"/>
      <c r="E304" s="97"/>
      <c r="F304" s="89"/>
      <c r="G304" s="78"/>
      <c r="H304" s="142"/>
      <c r="I304" s="143"/>
      <c r="J304" s="142"/>
      <c r="K304" s="1"/>
      <c r="L304" s="1"/>
      <c r="M304" s="1"/>
      <c r="N304" s="28"/>
      <c r="O304" s="24">
        <f t="shared" si="445"/>
        <v>0</v>
      </c>
      <c r="P304" s="79"/>
      <c r="Q304" s="79"/>
      <c r="R304" s="79"/>
      <c r="S304" s="175"/>
      <c r="T304" s="175"/>
    </row>
    <row r="305" spans="1:20" ht="12.75" customHeight="1" x14ac:dyDescent="0.2">
      <c r="A305" s="98">
        <v>16</v>
      </c>
      <c r="B305" s="156" t="s">
        <v>189</v>
      </c>
      <c r="C305" s="96" t="s">
        <v>190</v>
      </c>
      <c r="D305" s="105" t="s">
        <v>83</v>
      </c>
      <c r="E305" s="106">
        <v>0.98499999999999999</v>
      </c>
      <c r="F305" s="89">
        <f t="shared" si="444"/>
        <v>67.719444590399988</v>
      </c>
      <c r="G305" s="78">
        <v>29.8</v>
      </c>
      <c r="H305" s="79">
        <f t="shared" si="411"/>
        <v>57.651377999999994</v>
      </c>
      <c r="I305" s="78"/>
      <c r="J305" s="142">
        <f t="shared" si="412"/>
        <v>0</v>
      </c>
      <c r="K305" s="1" t="s">
        <v>48</v>
      </c>
      <c r="L305" s="2" t="s">
        <v>37</v>
      </c>
      <c r="M305" s="1">
        <v>57</v>
      </c>
      <c r="N305" s="28">
        <v>0.156</v>
      </c>
      <c r="O305" s="13">
        <f t="shared" si="445"/>
        <v>8.8919999999999995</v>
      </c>
      <c r="P305" s="79">
        <f t="shared" ref="P305" si="473">E305*F305</f>
        <v>66.703652921543991</v>
      </c>
      <c r="Q305" s="79">
        <f t="shared" ref="Q305" si="474">SUM(O305:O308)</f>
        <v>8.8919999999999995</v>
      </c>
      <c r="R305" s="79">
        <f t="shared" ref="R305" si="475">Q305*1.02*1.05*$R$14</f>
        <v>10.068066590399999</v>
      </c>
      <c r="S305" s="175">
        <f t="shared" ref="S305" si="476">F305*$S$17</f>
        <v>86.832916735048869</v>
      </c>
      <c r="T305" s="175">
        <f t="shared" ref="T305" si="477">S305*E305</f>
        <v>85.530422984023133</v>
      </c>
    </row>
    <row r="306" spans="1:20" ht="12.75" customHeight="1" x14ac:dyDescent="0.2">
      <c r="A306" s="98"/>
      <c r="B306" s="156"/>
      <c r="C306" s="96"/>
      <c r="D306" s="105"/>
      <c r="E306" s="106"/>
      <c r="F306" s="89"/>
      <c r="G306" s="78"/>
      <c r="H306" s="79"/>
      <c r="I306" s="78"/>
      <c r="J306" s="142"/>
      <c r="K306" s="1"/>
      <c r="L306" s="1"/>
      <c r="M306" s="1"/>
      <c r="N306" s="28"/>
      <c r="O306" s="24">
        <f t="shared" si="445"/>
        <v>0</v>
      </c>
      <c r="P306" s="79"/>
      <c r="Q306" s="79"/>
      <c r="R306" s="79"/>
      <c r="S306" s="175"/>
      <c r="T306" s="175"/>
    </row>
    <row r="307" spans="1:20" ht="12.75" customHeight="1" x14ac:dyDescent="0.2">
      <c r="A307" s="98"/>
      <c r="B307" s="156"/>
      <c r="C307" s="96"/>
      <c r="D307" s="105"/>
      <c r="E307" s="106"/>
      <c r="F307" s="89"/>
      <c r="G307" s="78"/>
      <c r="H307" s="79"/>
      <c r="I307" s="78"/>
      <c r="J307" s="142"/>
      <c r="K307" s="1"/>
      <c r="L307" s="1"/>
      <c r="M307" s="23"/>
      <c r="N307" s="28"/>
      <c r="O307" s="24">
        <f t="shared" si="445"/>
        <v>0</v>
      </c>
      <c r="P307" s="79"/>
      <c r="Q307" s="79"/>
      <c r="R307" s="79"/>
      <c r="S307" s="175"/>
      <c r="T307" s="175"/>
    </row>
    <row r="308" spans="1:20" ht="12.75" customHeight="1" x14ac:dyDescent="0.2">
      <c r="A308" s="98"/>
      <c r="B308" s="156"/>
      <c r="C308" s="96"/>
      <c r="D308" s="105"/>
      <c r="E308" s="106"/>
      <c r="F308" s="89"/>
      <c r="G308" s="78"/>
      <c r="H308" s="79"/>
      <c r="I308" s="78"/>
      <c r="J308" s="142"/>
      <c r="K308" s="1"/>
      <c r="L308" s="1"/>
      <c r="M308" s="1"/>
      <c r="N308" s="28"/>
      <c r="O308" s="24">
        <f t="shared" si="445"/>
        <v>0</v>
      </c>
      <c r="P308" s="79"/>
      <c r="Q308" s="79"/>
      <c r="R308" s="79"/>
      <c r="S308" s="175"/>
      <c r="T308" s="175"/>
    </row>
    <row r="309" spans="1:20" ht="12.75" customHeight="1" x14ac:dyDescent="0.2">
      <c r="A309" s="98">
        <v>17</v>
      </c>
      <c r="B309" s="80" t="s">
        <v>82</v>
      </c>
      <c r="C309" s="80" t="s">
        <v>191</v>
      </c>
      <c r="D309" s="105" t="s">
        <v>27</v>
      </c>
      <c r="E309" s="97">
        <v>2</v>
      </c>
      <c r="F309" s="89">
        <f t="shared" si="444"/>
        <v>4.2843488599999997</v>
      </c>
      <c r="G309" s="168">
        <v>0.97</v>
      </c>
      <c r="H309" s="79">
        <f t="shared" si="411"/>
        <v>1.8765717</v>
      </c>
      <c r="I309" s="117">
        <v>0.13</v>
      </c>
      <c r="J309" s="79">
        <f t="shared" si="412"/>
        <v>0.36970700000000006</v>
      </c>
      <c r="K309" s="18" t="s">
        <v>80</v>
      </c>
      <c r="L309" s="1" t="s">
        <v>27</v>
      </c>
      <c r="M309" s="1">
        <v>1</v>
      </c>
      <c r="N309" s="33">
        <v>1.8</v>
      </c>
      <c r="O309" s="13">
        <f t="shared" si="445"/>
        <v>1.8</v>
      </c>
      <c r="P309" s="79">
        <f t="shared" ref="P309" si="478">E309*F309</f>
        <v>8.5686977199999994</v>
      </c>
      <c r="Q309" s="79">
        <f t="shared" ref="Q309" si="479">SUM(O309:O312)</f>
        <v>1.8</v>
      </c>
      <c r="R309" s="79">
        <f t="shared" ref="R309" si="480">Q309*1.02*1.05*$R$14</f>
        <v>2.0380701600000002</v>
      </c>
      <c r="S309" s="175">
        <f t="shared" ref="S309" si="481">F309*$S$17</f>
        <v>5.4935847462195513</v>
      </c>
      <c r="T309" s="175">
        <f t="shared" ref="T309" si="482">S309*E309</f>
        <v>10.987169492439103</v>
      </c>
    </row>
    <row r="310" spans="1:20" ht="12.75" customHeight="1" x14ac:dyDescent="0.2">
      <c r="A310" s="98"/>
      <c r="B310" s="81"/>
      <c r="C310" s="81"/>
      <c r="D310" s="105"/>
      <c r="E310" s="97"/>
      <c r="F310" s="89"/>
      <c r="G310" s="169"/>
      <c r="H310" s="79"/>
      <c r="I310" s="117"/>
      <c r="J310" s="79"/>
      <c r="K310" s="18"/>
      <c r="L310" s="18"/>
      <c r="M310" s="18"/>
      <c r="N310" s="33"/>
      <c r="O310" s="24">
        <f t="shared" si="445"/>
        <v>0</v>
      </c>
      <c r="P310" s="79"/>
      <c r="Q310" s="79"/>
      <c r="R310" s="79"/>
      <c r="S310" s="175"/>
      <c r="T310" s="175"/>
    </row>
    <row r="311" spans="1:20" ht="12.75" customHeight="1" x14ac:dyDescent="0.2">
      <c r="A311" s="98"/>
      <c r="B311" s="81"/>
      <c r="C311" s="81"/>
      <c r="D311" s="105"/>
      <c r="E311" s="97"/>
      <c r="F311" s="89"/>
      <c r="G311" s="169"/>
      <c r="H311" s="79"/>
      <c r="I311" s="117"/>
      <c r="J311" s="79"/>
      <c r="K311" s="18"/>
      <c r="L311" s="18"/>
      <c r="M311" s="18"/>
      <c r="N311" s="33"/>
      <c r="O311" s="24">
        <f t="shared" si="445"/>
        <v>0</v>
      </c>
      <c r="P311" s="79"/>
      <c r="Q311" s="79"/>
      <c r="R311" s="79"/>
      <c r="S311" s="175"/>
      <c r="T311" s="175"/>
    </row>
    <row r="312" spans="1:20" ht="12.75" customHeight="1" x14ac:dyDescent="0.2">
      <c r="A312" s="98"/>
      <c r="B312" s="82"/>
      <c r="C312" s="82"/>
      <c r="D312" s="105"/>
      <c r="E312" s="97"/>
      <c r="F312" s="89"/>
      <c r="G312" s="170"/>
      <c r="H312" s="79"/>
      <c r="I312" s="117"/>
      <c r="J312" s="79"/>
      <c r="K312" s="18"/>
      <c r="L312" s="18"/>
      <c r="M312" s="18"/>
      <c r="N312" s="33"/>
      <c r="O312" s="24">
        <f t="shared" si="445"/>
        <v>0</v>
      </c>
      <c r="P312" s="79"/>
      <c r="Q312" s="79"/>
      <c r="R312" s="79"/>
      <c r="S312" s="175"/>
      <c r="T312" s="175"/>
    </row>
    <row r="313" spans="1:20" ht="12.75" customHeight="1" x14ac:dyDescent="0.2">
      <c r="A313" s="46"/>
      <c r="B313" s="47"/>
      <c r="C313" s="171" t="s">
        <v>23</v>
      </c>
      <c r="D313" s="172"/>
      <c r="E313" s="173"/>
      <c r="F313" s="48"/>
      <c r="G313" s="49"/>
      <c r="H313" s="50"/>
      <c r="I313" s="49"/>
      <c r="J313" s="50"/>
      <c r="K313" s="51"/>
      <c r="L313" s="51"/>
      <c r="M313" s="51"/>
      <c r="N313" s="46"/>
      <c r="O313" s="52"/>
      <c r="P313" s="50"/>
      <c r="Q313" s="50"/>
      <c r="R313" s="50"/>
      <c r="S313" s="50"/>
      <c r="T313" s="53">
        <f>SUM(T21:T312)</f>
        <v>56831.039192770375</v>
      </c>
    </row>
    <row r="314" spans="1:20" ht="12.75" customHeight="1" x14ac:dyDescent="0.2">
      <c r="A314" s="46"/>
      <c r="B314" s="47"/>
      <c r="C314" s="171" t="s">
        <v>201</v>
      </c>
      <c r="D314" s="172"/>
      <c r="E314" s="173"/>
      <c r="F314" s="48"/>
      <c r="G314" s="49"/>
      <c r="H314" s="50"/>
      <c r="I314" s="49"/>
      <c r="J314" s="50"/>
      <c r="K314" s="51"/>
      <c r="L314" s="51"/>
      <c r="M314" s="51"/>
      <c r="N314" s="46"/>
      <c r="O314" s="52"/>
      <c r="P314" s="50"/>
      <c r="Q314" s="50"/>
      <c r="R314" s="50"/>
      <c r="S314" s="50"/>
      <c r="T314" s="54">
        <f>T313*0.2</f>
        <v>11366.207838554075</v>
      </c>
    </row>
    <row r="315" spans="1:20" ht="12.75" customHeight="1" x14ac:dyDescent="0.2">
      <c r="A315" s="46"/>
      <c r="B315" s="47"/>
      <c r="C315" s="171" t="s">
        <v>23</v>
      </c>
      <c r="D315" s="172"/>
      <c r="E315" s="173"/>
      <c r="F315" s="48"/>
      <c r="G315" s="49"/>
      <c r="H315" s="50"/>
      <c r="I315" s="49"/>
      <c r="J315" s="50"/>
      <c r="K315" s="51"/>
      <c r="L315" s="51"/>
      <c r="M315" s="51"/>
      <c r="N315" s="46"/>
      <c r="O315" s="52"/>
      <c r="P315" s="50"/>
      <c r="Q315" s="50"/>
      <c r="R315" s="50"/>
      <c r="S315" s="50"/>
      <c r="T315" s="53">
        <f>T314+T313</f>
        <v>68197.247031324456</v>
      </c>
    </row>
    <row r="316" spans="1:20" ht="12.75" customHeight="1" x14ac:dyDescent="0.2">
      <c r="A316" s="36"/>
      <c r="B316" s="37"/>
      <c r="C316" s="37"/>
      <c r="D316" s="38"/>
      <c r="E316" s="39"/>
      <c r="F316" s="40"/>
      <c r="G316" s="41"/>
      <c r="H316" s="42"/>
      <c r="I316" s="43"/>
      <c r="J316" s="42"/>
      <c r="K316" s="44"/>
      <c r="L316" s="44"/>
      <c r="M316" s="44"/>
      <c r="N316" s="38"/>
      <c r="O316" s="45"/>
      <c r="P316" s="42"/>
      <c r="Q316" s="42"/>
      <c r="R316" s="42"/>
    </row>
    <row r="317" spans="1:20" ht="12.75" customHeight="1" x14ac:dyDescent="0.2">
      <c r="A317" s="36"/>
      <c r="B317" s="37"/>
      <c r="C317" s="37"/>
      <c r="D317" s="38"/>
      <c r="E317" s="39"/>
      <c r="F317" s="40"/>
      <c r="G317" s="41"/>
      <c r="H317" s="42"/>
      <c r="I317" s="43"/>
      <c r="J317" s="42"/>
      <c r="K317" s="44"/>
      <c r="L317" s="44"/>
      <c r="M317" s="44"/>
      <c r="N317" s="38"/>
      <c r="O317" s="45"/>
      <c r="P317" s="42"/>
      <c r="Q317" s="42"/>
      <c r="R317" s="42"/>
    </row>
    <row r="318" spans="1:20" ht="12.75" customHeight="1" x14ac:dyDescent="0.2">
      <c r="A318" s="36"/>
      <c r="B318" s="37"/>
      <c r="C318" s="37"/>
      <c r="D318" s="38"/>
      <c r="E318" s="39"/>
      <c r="F318" s="40"/>
      <c r="G318" s="41"/>
      <c r="H318" s="42"/>
      <c r="I318" s="43"/>
      <c r="J318" s="42"/>
      <c r="K318" s="44"/>
      <c r="L318" s="44"/>
      <c r="M318" s="44"/>
      <c r="N318" s="38"/>
      <c r="O318" s="45"/>
      <c r="P318" s="42"/>
      <c r="Q318" s="42"/>
      <c r="R318" s="42"/>
    </row>
    <row r="319" spans="1:20" ht="12.75" customHeight="1" x14ac:dyDescent="0.2">
      <c r="A319" s="36"/>
      <c r="B319" s="37"/>
      <c r="C319" s="37"/>
      <c r="D319" s="38"/>
      <c r="E319" s="39"/>
      <c r="F319" s="40"/>
      <c r="G319" s="41"/>
      <c r="H319" s="42"/>
      <c r="I319" s="43"/>
      <c r="J319" s="42"/>
      <c r="K319" s="44"/>
      <c r="L319" s="44"/>
      <c r="M319" s="44"/>
      <c r="N319" s="38"/>
      <c r="O319" s="45"/>
      <c r="P319" s="42"/>
      <c r="Q319" s="42"/>
      <c r="R319" s="42"/>
    </row>
    <row r="320" spans="1:20" ht="12.75" customHeight="1" x14ac:dyDescent="0.2">
      <c r="A320" s="36"/>
      <c r="B320" s="37"/>
      <c r="C320" s="37"/>
      <c r="D320" s="38"/>
      <c r="E320" s="39"/>
      <c r="F320" s="40"/>
      <c r="G320" s="41"/>
      <c r="H320" s="42"/>
      <c r="I320" s="43"/>
      <c r="J320" s="42"/>
      <c r="K320" s="44"/>
      <c r="L320" s="44"/>
      <c r="M320" s="44"/>
      <c r="N320" s="38"/>
      <c r="O320" s="45"/>
      <c r="P320" s="42"/>
      <c r="Q320" s="42"/>
      <c r="R320" s="42"/>
    </row>
    <row r="321" spans="1:18" ht="12.75" customHeight="1" x14ac:dyDescent="0.2">
      <c r="A321" s="36"/>
      <c r="B321" s="37"/>
      <c r="C321" s="37"/>
      <c r="D321" s="38"/>
      <c r="E321" s="39"/>
      <c r="F321" s="40"/>
      <c r="G321" s="41"/>
      <c r="H321" s="42"/>
      <c r="I321" s="43"/>
      <c r="J321" s="42"/>
      <c r="K321" s="44"/>
      <c r="L321" s="44"/>
      <c r="M321" s="44"/>
      <c r="N321" s="38"/>
      <c r="O321" s="45"/>
      <c r="P321" s="42"/>
      <c r="Q321" s="42"/>
      <c r="R321" s="42"/>
    </row>
    <row r="322" spans="1:18" ht="12.75" customHeight="1" x14ac:dyDescent="0.2">
      <c r="A322" s="36"/>
      <c r="B322" s="37"/>
      <c r="C322" s="37"/>
      <c r="D322" s="38"/>
      <c r="E322" s="39"/>
      <c r="F322" s="40"/>
      <c r="G322" s="41"/>
      <c r="H322" s="42"/>
      <c r="I322" s="43"/>
      <c r="J322" s="42"/>
      <c r="K322" s="44"/>
      <c r="L322" s="44"/>
      <c r="M322" s="44"/>
      <c r="N322" s="38"/>
      <c r="O322" s="45"/>
      <c r="P322" s="42"/>
      <c r="Q322" s="42"/>
      <c r="R322" s="42"/>
    </row>
    <row r="323" spans="1:18" ht="12.75" customHeight="1" x14ac:dyDescent="0.2">
      <c r="A323" s="36"/>
      <c r="B323" s="37"/>
      <c r="C323" s="37"/>
      <c r="D323" s="38"/>
      <c r="E323" s="39"/>
      <c r="F323" s="40"/>
      <c r="G323" s="41"/>
      <c r="H323" s="42"/>
      <c r="I323" s="43"/>
      <c r="J323" s="42"/>
      <c r="K323" s="44"/>
      <c r="L323" s="44"/>
      <c r="M323" s="44"/>
      <c r="N323" s="38"/>
      <c r="O323" s="45"/>
      <c r="P323" s="42"/>
      <c r="Q323" s="42"/>
      <c r="R323" s="42"/>
    </row>
    <row r="324" spans="1:18" ht="12.75" customHeight="1" x14ac:dyDescent="0.2">
      <c r="A324" s="36"/>
      <c r="B324" s="37"/>
      <c r="C324" s="37"/>
      <c r="D324" s="38"/>
      <c r="E324" s="39"/>
      <c r="F324" s="40"/>
      <c r="G324" s="41"/>
      <c r="H324" s="42"/>
      <c r="I324" s="43"/>
      <c r="J324" s="42"/>
      <c r="K324" s="44"/>
      <c r="L324" s="44"/>
      <c r="M324" s="44"/>
      <c r="N324" s="38"/>
      <c r="O324" s="45"/>
      <c r="P324" s="42"/>
      <c r="Q324" s="42"/>
      <c r="R324" s="42"/>
    </row>
    <row r="325" spans="1:18" ht="12.75" customHeight="1" x14ac:dyDescent="0.2">
      <c r="A325" s="36"/>
      <c r="B325" s="37"/>
      <c r="C325" s="37"/>
      <c r="D325" s="38"/>
      <c r="E325" s="39"/>
      <c r="F325" s="40"/>
      <c r="G325" s="41"/>
      <c r="H325" s="42"/>
      <c r="I325" s="43"/>
      <c r="J325" s="42"/>
      <c r="K325" s="44"/>
      <c r="L325" s="44"/>
      <c r="M325" s="44"/>
      <c r="N325" s="38"/>
      <c r="O325" s="45"/>
      <c r="P325" s="42"/>
      <c r="Q325" s="42"/>
      <c r="R325" s="42"/>
    </row>
    <row r="326" spans="1:18" ht="12.75" customHeight="1" x14ac:dyDescent="0.2">
      <c r="A326" s="36"/>
      <c r="B326" s="37"/>
      <c r="C326" s="37"/>
      <c r="D326" s="38"/>
      <c r="E326" s="39"/>
      <c r="F326" s="40"/>
      <c r="G326" s="41"/>
      <c r="H326" s="42"/>
      <c r="I326" s="43"/>
      <c r="J326" s="42"/>
      <c r="K326" s="44"/>
      <c r="L326" s="44"/>
      <c r="M326" s="44"/>
      <c r="N326" s="38"/>
      <c r="O326" s="45"/>
      <c r="P326" s="42"/>
      <c r="Q326" s="42"/>
      <c r="R326" s="42"/>
    </row>
    <row r="327" spans="1:18" ht="12.75" customHeight="1" x14ac:dyDescent="0.2">
      <c r="A327" s="36"/>
      <c r="B327" s="37"/>
      <c r="C327" s="37"/>
      <c r="D327" s="38"/>
      <c r="E327" s="39"/>
      <c r="F327" s="40"/>
      <c r="G327" s="41"/>
      <c r="H327" s="42"/>
      <c r="I327" s="43"/>
      <c r="J327" s="42"/>
      <c r="K327" s="44"/>
      <c r="L327" s="44"/>
      <c r="M327" s="44"/>
      <c r="N327" s="38"/>
      <c r="O327" s="45"/>
      <c r="P327" s="42"/>
      <c r="Q327" s="42"/>
      <c r="R327" s="42"/>
    </row>
    <row r="328" spans="1:18" ht="12.75" customHeight="1" x14ac:dyDescent="0.2">
      <c r="A328" s="36"/>
      <c r="B328" s="37"/>
      <c r="C328" s="37"/>
      <c r="D328" s="38"/>
      <c r="E328" s="39"/>
      <c r="F328" s="40"/>
      <c r="G328" s="41"/>
      <c r="H328" s="42"/>
      <c r="I328" s="43"/>
      <c r="J328" s="42"/>
      <c r="K328" s="44"/>
      <c r="L328" s="44"/>
      <c r="M328" s="44"/>
      <c r="N328" s="38"/>
      <c r="O328" s="45"/>
      <c r="P328" s="42"/>
      <c r="Q328" s="42"/>
      <c r="R328" s="42"/>
    </row>
    <row r="329" spans="1:18" ht="12.75" customHeight="1" x14ac:dyDescent="0.2"/>
    <row r="330" spans="1:18" ht="12.75" customHeight="1" x14ac:dyDescent="0.2"/>
    <row r="331" spans="1:18" ht="12.75" customHeight="1" x14ac:dyDescent="0.2">
      <c r="A331" s="21"/>
    </row>
    <row r="332" spans="1:18" ht="12.75" customHeight="1" x14ac:dyDescent="0.2"/>
    <row r="333" spans="1:18" ht="12.75" customHeight="1" x14ac:dyDescent="0.2"/>
    <row r="334" spans="1:18" ht="12.75" customHeight="1" x14ac:dyDescent="0.2"/>
    <row r="335" spans="1:18" ht="12.75" customHeight="1" x14ac:dyDescent="0.2"/>
    <row r="336" spans="1:18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6" ht="3" customHeight="1" x14ac:dyDescent="0.2"/>
    <row r="367" ht="12.75" customHeight="1" x14ac:dyDescent="0.2"/>
    <row r="368" ht="3.75" customHeight="1" x14ac:dyDescent="0.2"/>
    <row r="370" spans="1:18" ht="3" customHeight="1" x14ac:dyDescent="0.2"/>
    <row r="371" spans="1:18" ht="12.75" customHeight="1" x14ac:dyDescent="0.2"/>
    <row r="372" spans="1:18" ht="3.75" customHeight="1" x14ac:dyDescent="0.2"/>
    <row r="375" spans="1:18" s="21" customForma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</row>
  </sheetData>
  <mergeCells count="1138">
    <mergeCell ref="S309:S312"/>
    <mergeCell ref="T309:T312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Q253:Q256"/>
    <mergeCell ref="R253:R256"/>
    <mergeCell ref="C313:E313"/>
    <mergeCell ref="I229:I232"/>
    <mergeCell ref="J229:J232"/>
    <mergeCell ref="P229:P232"/>
    <mergeCell ref="I225:I228"/>
    <mergeCell ref="J225:J228"/>
    <mergeCell ref="P225:P228"/>
    <mergeCell ref="Q225:Q228"/>
    <mergeCell ref="R225:R228"/>
    <mergeCell ref="R309:R312"/>
    <mergeCell ref="R305:R308"/>
    <mergeCell ref="I301:I304"/>
    <mergeCell ref="J301:J304"/>
    <mergeCell ref="P301:P304"/>
    <mergeCell ref="Q301:Q304"/>
    <mergeCell ref="R301:R304"/>
    <mergeCell ref="C314:E314"/>
    <mergeCell ref="C315:E315"/>
    <mergeCell ref="S12:S14"/>
    <mergeCell ref="S29:S32"/>
    <mergeCell ref="S45:S48"/>
    <mergeCell ref="S61:S64"/>
    <mergeCell ref="S77:S80"/>
    <mergeCell ref="F253:F256"/>
    <mergeCell ref="G253:G256"/>
    <mergeCell ref="H253:H256"/>
    <mergeCell ref="I253:I256"/>
    <mergeCell ref="J253:J256"/>
    <mergeCell ref="P253:P256"/>
    <mergeCell ref="I249:I252"/>
    <mergeCell ref="J249:J252"/>
    <mergeCell ref="P249:P252"/>
    <mergeCell ref="Q249:Q252"/>
    <mergeCell ref="R249:R252"/>
    <mergeCell ref="I241:I244"/>
    <mergeCell ref="J241:J244"/>
    <mergeCell ref="P241:P244"/>
    <mergeCell ref="Q241:Q244"/>
    <mergeCell ref="R241:R244"/>
    <mergeCell ref="Q237:Q240"/>
    <mergeCell ref="R237:R240"/>
    <mergeCell ref="Q233:Q236"/>
    <mergeCell ref="R233:R236"/>
    <mergeCell ref="Q229:Q232"/>
    <mergeCell ref="R229:R232"/>
    <mergeCell ref="F229:F232"/>
    <mergeCell ref="G229:G232"/>
    <mergeCell ref="H229:H232"/>
    <mergeCell ref="A253:A256"/>
    <mergeCell ref="B253:B256"/>
    <mergeCell ref="C253:C256"/>
    <mergeCell ref="D253:D256"/>
    <mergeCell ref="E253:E256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F245:F248"/>
    <mergeCell ref="G245:G248"/>
    <mergeCell ref="H245:H248"/>
    <mergeCell ref="I245:I248"/>
    <mergeCell ref="J245:J248"/>
    <mergeCell ref="P245:P248"/>
    <mergeCell ref="A245:A248"/>
    <mergeCell ref="B245:B248"/>
    <mergeCell ref="C245:C248"/>
    <mergeCell ref="D245:D248"/>
    <mergeCell ref="E245:E248"/>
    <mergeCell ref="G241:G244"/>
    <mergeCell ref="H241:H244"/>
    <mergeCell ref="F237:F240"/>
    <mergeCell ref="G237:G240"/>
    <mergeCell ref="H237:H240"/>
    <mergeCell ref="I237:I240"/>
    <mergeCell ref="J237:J240"/>
    <mergeCell ref="P237:P240"/>
    <mergeCell ref="I233:I236"/>
    <mergeCell ref="J233:J236"/>
    <mergeCell ref="P233:P236"/>
    <mergeCell ref="A237:A240"/>
    <mergeCell ref="B237:B240"/>
    <mergeCell ref="C237:C240"/>
    <mergeCell ref="D237:D240"/>
    <mergeCell ref="E237:E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B225:B228"/>
    <mergeCell ref="C225:C228"/>
    <mergeCell ref="D225:D228"/>
    <mergeCell ref="E225:E228"/>
    <mergeCell ref="F225:F228"/>
    <mergeCell ref="G225:G228"/>
    <mergeCell ref="H225:H228"/>
    <mergeCell ref="I309:I312"/>
    <mergeCell ref="J309:J312"/>
    <mergeCell ref="P309:P312"/>
    <mergeCell ref="Q309:Q312"/>
    <mergeCell ref="Q305:Q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J305:J308"/>
    <mergeCell ref="P305:P308"/>
    <mergeCell ref="A241:A244"/>
    <mergeCell ref="B241:B244"/>
    <mergeCell ref="C241:C244"/>
    <mergeCell ref="D241:D244"/>
    <mergeCell ref="E241:E244"/>
    <mergeCell ref="F241:F244"/>
    <mergeCell ref="A305:A308"/>
    <mergeCell ref="B305:B308"/>
    <mergeCell ref="C305:C308"/>
    <mergeCell ref="D305:D308"/>
    <mergeCell ref="E305:E308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J297:J300"/>
    <mergeCell ref="P297:P300"/>
    <mergeCell ref="I293:I296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J289:J292"/>
    <mergeCell ref="P289:P292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J281:J284"/>
    <mergeCell ref="P281:P284"/>
    <mergeCell ref="I277:I280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J273:J276"/>
    <mergeCell ref="P273:P276"/>
    <mergeCell ref="I269:I272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F265:F268"/>
    <mergeCell ref="G265:G268"/>
    <mergeCell ref="H265:H268"/>
    <mergeCell ref="I265:I268"/>
    <mergeCell ref="J265:J268"/>
    <mergeCell ref="P265:P268"/>
    <mergeCell ref="I261:I264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Q257:Q260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F257:F260"/>
    <mergeCell ref="G257:G260"/>
    <mergeCell ref="H257:H260"/>
    <mergeCell ref="I257:I260"/>
    <mergeCell ref="J257:J260"/>
    <mergeCell ref="P257:P260"/>
    <mergeCell ref="I221:I224"/>
    <mergeCell ref="J221:J224"/>
    <mergeCell ref="P221:P224"/>
    <mergeCell ref="Q221:Q224"/>
    <mergeCell ref="R221:R224"/>
    <mergeCell ref="A257:A260"/>
    <mergeCell ref="B257:B260"/>
    <mergeCell ref="C257:C260"/>
    <mergeCell ref="D257:D260"/>
    <mergeCell ref="E257:E26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F217:F220"/>
    <mergeCell ref="G217:G220"/>
    <mergeCell ref="H217:H220"/>
    <mergeCell ref="I217:I220"/>
    <mergeCell ref="J217:J220"/>
    <mergeCell ref="P217:P220"/>
    <mergeCell ref="A229:A232"/>
    <mergeCell ref="B229:B232"/>
    <mergeCell ref="C229:C232"/>
    <mergeCell ref="D229:D232"/>
    <mergeCell ref="E229:E232"/>
    <mergeCell ref="A225:A228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111:L111">
    <cfRule type="duplicateValues" dxfId="16" priority="3" stopIfTrue="1"/>
  </conditionalFormatting>
  <conditionalFormatting sqref="K115:L115">
    <cfRule type="duplicateValues" dxfId="15" priority="2" stopIfTrue="1"/>
  </conditionalFormatting>
  <conditionalFormatting sqref="K131:L131">
    <cfRule type="duplicateValues" dxfId="14" priority="1" stopIfTrue="1"/>
  </conditionalFormatting>
  <conditionalFormatting sqref="K123:L123">
    <cfRule type="duplicateValues" dxfId="13" priority="4" stopIfTrue="1"/>
  </conditionalFormatting>
  <pageMargins left="0" right="0" top="0.98425196850393704" bottom="0.78740157480314965" header="0.51181102362204722" footer="0.51181102362204722"/>
  <pageSetup paperSize="9" scale="95" orientation="landscape" r:id="rId1"/>
  <headerFooter alignWithMargins="0">
    <oddFooter>Page &amp;P</oddFooter>
  </headerFooter>
  <rowBreaks count="3" manualBreakCount="3">
    <brk id="92" max="17" man="1"/>
    <brk id="128" max="17" man="1"/>
    <brk id="18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9"/>
  <sheetViews>
    <sheetView showZeros="0" tabSelected="1" topLeftCell="A11" zoomScaleNormal="100" zoomScaleSheetLayoutView="70" workbookViewId="0">
      <selection activeCell="AC382" sqref="AC382"/>
    </sheetView>
  </sheetViews>
  <sheetFormatPr defaultRowHeight="12.75" x14ac:dyDescent="0.2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8.42578125" style="5" customWidth="1"/>
    <col min="6" max="6" width="7" style="5" hidden="1" customWidth="1"/>
    <col min="7" max="7" width="6.5703125" style="5" hidden="1" customWidth="1"/>
    <col min="8" max="8" width="6.7109375" style="5" hidden="1" customWidth="1"/>
    <col min="9" max="9" width="5.7109375" style="5" hidden="1" customWidth="1"/>
    <col min="10" max="10" width="6.7109375" style="5" hidden="1" customWidth="1"/>
    <col min="11" max="11" width="13" style="5" hidden="1" customWidth="1"/>
    <col min="12" max="12" width="4.7109375" style="5" hidden="1" customWidth="1"/>
    <col min="13" max="13" width="7" style="5" hidden="1" customWidth="1"/>
    <col min="14" max="15" width="7.28515625" style="5" hidden="1" customWidth="1"/>
    <col min="16" max="17" width="8.7109375" style="5" hidden="1" customWidth="1"/>
    <col min="18" max="18" width="9.5703125" style="5" hidden="1" customWidth="1"/>
    <col min="19" max="19" width="9.140625" style="5"/>
    <col min="20" max="20" width="9.5703125" style="5" bestFit="1" customWidth="1"/>
    <col min="21" max="16384" width="9.140625" style="5"/>
  </cols>
  <sheetData>
    <row r="1" spans="1:20" hidden="1" x14ac:dyDescent="0.2">
      <c r="C1" s="137" t="s">
        <v>136</v>
      </c>
      <c r="D1" s="137"/>
      <c r="E1" s="137"/>
      <c r="F1" s="137"/>
      <c r="G1" s="137"/>
    </row>
    <row r="2" spans="1:20" hidden="1" x14ac:dyDescent="0.2"/>
    <row r="3" spans="1:20" ht="35.25" hidden="1" customHeight="1" x14ac:dyDescent="0.2">
      <c r="A3" s="127"/>
      <c r="B3" s="127"/>
      <c r="C3" s="5" t="s">
        <v>21</v>
      </c>
      <c r="D3" s="128" t="s">
        <v>134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0" ht="15" hidden="1" customHeight="1" x14ac:dyDescent="0.2">
      <c r="C4" s="6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20" ht="15" hidden="1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0" ht="14.25" hidden="1" x14ac:dyDescent="0.2">
      <c r="A6" s="130" t="s">
        <v>25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20" ht="15" hidden="1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hidden="1" x14ac:dyDescent="0.2">
      <c r="A8" s="8"/>
      <c r="J8" s="127" t="s">
        <v>17</v>
      </c>
      <c r="K8" s="127"/>
      <c r="L8" s="124" t="s">
        <v>18</v>
      </c>
      <c r="M8" s="124"/>
      <c r="N8" s="124"/>
      <c r="O8" s="124"/>
      <c r="P8" s="22">
        <v>1934.61</v>
      </c>
    </row>
    <row r="9" spans="1:20" ht="13.5" hidden="1" x14ac:dyDescent="0.2">
      <c r="A9" s="126" t="s">
        <v>15</v>
      </c>
      <c r="B9" s="126"/>
      <c r="C9" s="126"/>
      <c r="D9" s="126"/>
      <c r="E9" s="126"/>
      <c r="F9" s="120" t="e">
        <f>#REF!</f>
        <v>#REF!</v>
      </c>
      <c r="G9" s="121"/>
      <c r="H9" s="9" t="s">
        <v>16</v>
      </c>
      <c r="L9" s="124" t="s">
        <v>19</v>
      </c>
      <c r="M9" s="124"/>
      <c r="N9" s="124"/>
      <c r="O9" s="124"/>
      <c r="P9" s="22">
        <v>2843.9</v>
      </c>
    </row>
    <row r="10" spans="1:20" ht="13.5" hidden="1" x14ac:dyDescent="0.2">
      <c r="A10" s="8"/>
      <c r="K10" s="125" t="s">
        <v>20</v>
      </c>
      <c r="L10" s="125"/>
      <c r="M10" s="125"/>
      <c r="N10" s="125"/>
      <c r="O10" s="125"/>
      <c r="P10" s="31">
        <v>1.0571999999999999</v>
      </c>
    </row>
    <row r="11" spans="1:20" ht="66.75" customHeight="1" x14ac:dyDescent="0.2">
      <c r="A11" s="204" t="s">
        <v>203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</row>
    <row r="12" spans="1:20" ht="66.75" customHeight="1" x14ac:dyDescent="0.2">
      <c r="A12" s="206" t="s">
        <v>204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</row>
    <row r="13" spans="1:20" ht="22.5" customHeight="1" x14ac:dyDescent="0.2">
      <c r="A13" s="122" t="s">
        <v>0</v>
      </c>
      <c r="B13" s="131" t="s">
        <v>205</v>
      </c>
      <c r="C13" s="122" t="s">
        <v>206</v>
      </c>
      <c r="D13" s="131" t="s">
        <v>207</v>
      </c>
      <c r="E13" s="131" t="s">
        <v>208</v>
      </c>
      <c r="F13" s="131" t="s">
        <v>5</v>
      </c>
      <c r="G13" s="122" t="s">
        <v>6</v>
      </c>
      <c r="H13" s="122"/>
      <c r="I13" s="122"/>
      <c r="J13" s="122"/>
      <c r="K13" s="122"/>
      <c r="L13" s="122"/>
      <c r="M13" s="122"/>
      <c r="N13" s="122"/>
      <c r="O13" s="122"/>
      <c r="P13" s="122" t="s">
        <v>7</v>
      </c>
      <c r="Q13" s="122" t="s">
        <v>8</v>
      </c>
      <c r="R13" s="11" t="s">
        <v>8</v>
      </c>
      <c r="S13" s="174" t="s">
        <v>209</v>
      </c>
      <c r="T13" s="174" t="s">
        <v>211</v>
      </c>
    </row>
    <row r="14" spans="1:20" ht="13.5" customHeight="1" x14ac:dyDescent="0.2">
      <c r="A14" s="122"/>
      <c r="B14" s="131"/>
      <c r="C14" s="122"/>
      <c r="D14" s="131"/>
      <c r="E14" s="131"/>
      <c r="F14" s="13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1" t="s">
        <v>9</v>
      </c>
      <c r="S14" s="174"/>
      <c r="T14" s="174"/>
    </row>
    <row r="15" spans="1:20" ht="20.25" customHeight="1" x14ac:dyDescent="0.2">
      <c r="A15" s="122"/>
      <c r="B15" s="131"/>
      <c r="C15" s="122"/>
      <c r="D15" s="131"/>
      <c r="E15" s="131"/>
      <c r="F15" s="131"/>
      <c r="G15" s="122" t="s">
        <v>10</v>
      </c>
      <c r="H15" s="122"/>
      <c r="I15" s="122" t="s">
        <v>11</v>
      </c>
      <c r="J15" s="122"/>
      <c r="K15" s="122" t="s">
        <v>12</v>
      </c>
      <c r="L15" s="122"/>
      <c r="M15" s="122"/>
      <c r="N15" s="122"/>
      <c r="O15" s="122"/>
      <c r="P15" s="122"/>
      <c r="Q15" s="122"/>
      <c r="R15" s="12">
        <f>P10</f>
        <v>1.0571999999999999</v>
      </c>
      <c r="S15" s="174"/>
      <c r="T15" s="174"/>
    </row>
    <row r="16" spans="1:20" s="15" customFormat="1" ht="47.25" x14ac:dyDescent="0.2">
      <c r="A16" s="122"/>
      <c r="B16" s="131"/>
      <c r="C16" s="122"/>
      <c r="D16" s="131"/>
      <c r="E16" s="131"/>
      <c r="F16" s="131"/>
      <c r="G16" s="32" t="s">
        <v>61</v>
      </c>
      <c r="H16" s="32" t="s">
        <v>60</v>
      </c>
      <c r="I16" s="32" t="s">
        <v>61</v>
      </c>
      <c r="J16" s="32" t="s">
        <v>60</v>
      </c>
      <c r="K16" s="30" t="s">
        <v>22</v>
      </c>
      <c r="L16" s="32" t="s">
        <v>59</v>
      </c>
      <c r="M16" s="30" t="s">
        <v>13</v>
      </c>
      <c r="N16" s="30" t="s">
        <v>58</v>
      </c>
      <c r="O16" s="32" t="s">
        <v>7</v>
      </c>
      <c r="P16" s="13" t="s">
        <v>57</v>
      </c>
      <c r="Q16" s="14" t="s">
        <v>57</v>
      </c>
      <c r="R16" s="29" t="s">
        <v>57</v>
      </c>
      <c r="S16" s="55" t="s">
        <v>210</v>
      </c>
      <c r="T16" s="55" t="s">
        <v>210</v>
      </c>
    </row>
    <row r="17" spans="1:20" s="15" customFormat="1" x14ac:dyDescent="0.2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56">
        <v>6</v>
      </c>
      <c r="T17" s="56">
        <v>7</v>
      </c>
    </row>
    <row r="18" spans="1:20" x14ac:dyDescent="0.2">
      <c r="A18" s="105"/>
      <c r="B18" s="96"/>
      <c r="C18" s="107" t="s">
        <v>233</v>
      </c>
      <c r="D18" s="105"/>
      <c r="E18" s="89"/>
      <c r="F18" s="89">
        <f>H18+J18+R18</f>
        <v>0</v>
      </c>
      <c r="G18" s="78"/>
      <c r="H18" s="79">
        <f>G18*$P$8/1000</f>
        <v>0</v>
      </c>
      <c r="I18" s="78"/>
      <c r="J18" s="79">
        <f>I18*$P$9/1000</f>
        <v>0</v>
      </c>
      <c r="K18" s="1"/>
      <c r="L18" s="1"/>
      <c r="M18" s="1"/>
      <c r="N18" s="28"/>
      <c r="O18" s="13">
        <f t="shared" ref="O18:O89" si="0">M18*N18</f>
        <v>0</v>
      </c>
      <c r="P18" s="79">
        <f>E18*F18</f>
        <v>0</v>
      </c>
      <c r="Q18" s="79">
        <f>SUM(O18:O21)</f>
        <v>0</v>
      </c>
      <c r="R18" s="79">
        <f>Q18*1.02*1.05*$R$15</f>
        <v>0</v>
      </c>
      <c r="S18" s="142">
        <f>1.133*1.005*1.0145*1.11</f>
        <v>1.2822449631749997</v>
      </c>
      <c r="T18" s="176"/>
    </row>
    <row r="19" spans="1:20" x14ac:dyDescent="0.2">
      <c r="A19" s="105"/>
      <c r="B19" s="96"/>
      <c r="C19" s="107"/>
      <c r="D19" s="105"/>
      <c r="E19" s="89"/>
      <c r="F19" s="89"/>
      <c r="G19" s="78"/>
      <c r="H19" s="79"/>
      <c r="I19" s="78"/>
      <c r="J19" s="79"/>
      <c r="K19" s="1"/>
      <c r="L19" s="1"/>
      <c r="M19" s="1"/>
      <c r="N19" s="28"/>
      <c r="O19" s="13">
        <f t="shared" si="0"/>
        <v>0</v>
      </c>
      <c r="P19" s="79"/>
      <c r="Q19" s="79"/>
      <c r="R19" s="79"/>
      <c r="S19" s="142"/>
      <c r="T19" s="176"/>
    </row>
    <row r="20" spans="1:20" x14ac:dyDescent="0.2">
      <c r="A20" s="105"/>
      <c r="B20" s="96"/>
      <c r="C20" s="107"/>
      <c r="D20" s="105"/>
      <c r="E20" s="89"/>
      <c r="F20" s="89"/>
      <c r="G20" s="78"/>
      <c r="H20" s="79"/>
      <c r="I20" s="78"/>
      <c r="J20" s="79"/>
      <c r="K20" s="1"/>
      <c r="L20" s="1"/>
      <c r="M20" s="4"/>
      <c r="N20" s="28"/>
      <c r="O20" s="13">
        <f t="shared" si="0"/>
        <v>0</v>
      </c>
      <c r="P20" s="79"/>
      <c r="Q20" s="79"/>
      <c r="R20" s="79"/>
      <c r="S20" s="142"/>
      <c r="T20" s="176"/>
    </row>
    <row r="21" spans="1:20" ht="12.75" customHeight="1" x14ac:dyDescent="0.2">
      <c r="A21" s="105"/>
      <c r="B21" s="96"/>
      <c r="C21" s="107"/>
      <c r="D21" s="105"/>
      <c r="E21" s="89"/>
      <c r="F21" s="89"/>
      <c r="G21" s="78"/>
      <c r="H21" s="79"/>
      <c r="I21" s="78"/>
      <c r="J21" s="79"/>
      <c r="K21" s="1"/>
      <c r="L21" s="1"/>
      <c r="M21" s="1"/>
      <c r="N21" s="28"/>
      <c r="O21" s="13">
        <f t="shared" si="0"/>
        <v>0</v>
      </c>
      <c r="P21" s="79"/>
      <c r="Q21" s="79"/>
      <c r="R21" s="79"/>
      <c r="S21" s="142"/>
      <c r="T21" s="176"/>
    </row>
    <row r="22" spans="1:20" ht="12.75" customHeight="1" x14ac:dyDescent="0.2">
      <c r="A22" s="105">
        <v>1</v>
      </c>
      <c r="B22" s="80" t="s">
        <v>79</v>
      </c>
      <c r="C22" s="177" t="s">
        <v>212</v>
      </c>
      <c r="D22" s="181" t="s">
        <v>213</v>
      </c>
      <c r="E22" s="106">
        <v>935</v>
      </c>
      <c r="F22" s="89">
        <v>0.8512284</v>
      </c>
      <c r="G22" s="117">
        <v>0.44</v>
      </c>
      <c r="H22" s="79">
        <v>0.8512284</v>
      </c>
      <c r="I22" s="102"/>
      <c r="J22" s="79">
        <v>0</v>
      </c>
      <c r="K22" s="1"/>
      <c r="L22" s="1"/>
      <c r="M22" s="1"/>
      <c r="N22" s="28"/>
      <c r="O22" s="13">
        <v>0</v>
      </c>
      <c r="P22" s="79">
        <v>795.89855399999999</v>
      </c>
      <c r="Q22" s="79">
        <v>0</v>
      </c>
      <c r="R22" s="79">
        <v>0</v>
      </c>
      <c r="S22" s="175"/>
      <c r="T22" s="175"/>
    </row>
    <row r="23" spans="1:20" ht="12.75" customHeight="1" x14ac:dyDescent="0.2">
      <c r="A23" s="105"/>
      <c r="B23" s="81"/>
      <c r="C23" s="178"/>
      <c r="D23" s="182"/>
      <c r="E23" s="106"/>
      <c r="F23" s="89"/>
      <c r="G23" s="117"/>
      <c r="H23" s="79"/>
      <c r="I23" s="102"/>
      <c r="J23" s="79"/>
      <c r="K23" s="1"/>
      <c r="L23" s="1"/>
      <c r="M23" s="1"/>
      <c r="N23" s="28"/>
      <c r="O23" s="13">
        <v>0</v>
      </c>
      <c r="P23" s="79"/>
      <c r="Q23" s="79"/>
      <c r="R23" s="79"/>
      <c r="S23" s="175"/>
      <c r="T23" s="175"/>
    </row>
    <row r="24" spans="1:20" ht="12.75" customHeight="1" x14ac:dyDescent="0.2">
      <c r="A24" s="105"/>
      <c r="B24" s="81"/>
      <c r="C24" s="178"/>
      <c r="D24" s="182"/>
      <c r="E24" s="106"/>
      <c r="F24" s="89"/>
      <c r="G24" s="117"/>
      <c r="H24" s="79"/>
      <c r="I24" s="102"/>
      <c r="J24" s="79"/>
      <c r="K24" s="1"/>
      <c r="L24" s="1"/>
      <c r="M24" s="4"/>
      <c r="N24" s="28"/>
      <c r="O24" s="13">
        <v>0</v>
      </c>
      <c r="P24" s="79"/>
      <c r="Q24" s="79"/>
      <c r="R24" s="79"/>
      <c r="S24" s="175"/>
      <c r="T24" s="175"/>
    </row>
    <row r="25" spans="1:20" ht="12.75" customHeight="1" x14ac:dyDescent="0.2">
      <c r="A25" s="105"/>
      <c r="B25" s="82"/>
      <c r="C25" s="179"/>
      <c r="D25" s="182"/>
      <c r="E25" s="106"/>
      <c r="F25" s="89"/>
      <c r="G25" s="117"/>
      <c r="H25" s="79"/>
      <c r="I25" s="102"/>
      <c r="J25" s="79"/>
      <c r="K25" s="1"/>
      <c r="L25" s="1"/>
      <c r="M25" s="1"/>
      <c r="N25" s="28"/>
      <c r="O25" s="13">
        <v>0</v>
      </c>
      <c r="P25" s="79"/>
      <c r="Q25" s="79"/>
      <c r="R25" s="79"/>
      <c r="S25" s="175"/>
      <c r="T25" s="175"/>
    </row>
    <row r="26" spans="1:20" ht="12.75" customHeight="1" x14ac:dyDescent="0.2">
      <c r="A26" s="105">
        <v>2</v>
      </c>
      <c r="B26" s="96" t="s">
        <v>46</v>
      </c>
      <c r="C26" s="177" t="s">
        <v>219</v>
      </c>
      <c r="D26" s="174" t="s">
        <v>220</v>
      </c>
      <c r="E26" s="106">
        <v>35.200000000000003</v>
      </c>
      <c r="F26" s="89">
        <v>3.82760546</v>
      </c>
      <c r="G26" s="109">
        <v>0.82599999999999996</v>
      </c>
      <c r="H26" s="79">
        <v>1.5979878599999997</v>
      </c>
      <c r="I26" s="78">
        <v>0.78400000000000003</v>
      </c>
      <c r="J26" s="79">
        <v>2.2296176000000001</v>
      </c>
      <c r="K26" s="1"/>
      <c r="L26" s="1"/>
      <c r="M26" s="1"/>
      <c r="N26" s="28"/>
      <c r="O26" s="13">
        <v>0</v>
      </c>
      <c r="P26" s="79">
        <v>134.731712192</v>
      </c>
      <c r="Q26" s="79">
        <v>0</v>
      </c>
      <c r="R26" s="79">
        <v>0</v>
      </c>
      <c r="S26" s="175"/>
      <c r="T26" s="175"/>
    </row>
    <row r="27" spans="1:20" ht="12.75" customHeight="1" x14ac:dyDescent="0.2">
      <c r="A27" s="105"/>
      <c r="B27" s="96"/>
      <c r="C27" s="178"/>
      <c r="D27" s="180"/>
      <c r="E27" s="106"/>
      <c r="F27" s="89"/>
      <c r="G27" s="109"/>
      <c r="H27" s="79"/>
      <c r="I27" s="78"/>
      <c r="J27" s="79"/>
      <c r="K27" s="1"/>
      <c r="L27" s="1"/>
      <c r="M27" s="1"/>
      <c r="N27" s="28"/>
      <c r="O27" s="13">
        <v>0</v>
      </c>
      <c r="P27" s="79"/>
      <c r="Q27" s="79"/>
      <c r="R27" s="79"/>
      <c r="S27" s="175"/>
      <c r="T27" s="175"/>
    </row>
    <row r="28" spans="1:20" ht="12.75" customHeight="1" x14ac:dyDescent="0.2">
      <c r="A28" s="105"/>
      <c r="B28" s="96"/>
      <c r="C28" s="178"/>
      <c r="D28" s="180"/>
      <c r="E28" s="106"/>
      <c r="F28" s="89"/>
      <c r="G28" s="109"/>
      <c r="H28" s="79"/>
      <c r="I28" s="78"/>
      <c r="J28" s="79"/>
      <c r="K28" s="1"/>
      <c r="L28" s="1"/>
      <c r="M28" s="1"/>
      <c r="N28" s="28"/>
      <c r="O28" s="13">
        <v>0</v>
      </c>
      <c r="P28" s="79"/>
      <c r="Q28" s="79"/>
      <c r="R28" s="79"/>
      <c r="S28" s="175"/>
      <c r="T28" s="175"/>
    </row>
    <row r="29" spans="1:20" ht="12.75" customHeight="1" x14ac:dyDescent="0.2">
      <c r="A29" s="105"/>
      <c r="B29" s="96"/>
      <c r="C29" s="179"/>
      <c r="D29" s="180"/>
      <c r="E29" s="106"/>
      <c r="F29" s="89"/>
      <c r="G29" s="109"/>
      <c r="H29" s="79"/>
      <c r="I29" s="78"/>
      <c r="J29" s="79"/>
      <c r="K29" s="1"/>
      <c r="L29" s="1"/>
      <c r="M29" s="1"/>
      <c r="N29" s="28"/>
      <c r="O29" s="13">
        <v>0</v>
      </c>
      <c r="P29" s="79"/>
      <c r="Q29" s="79"/>
      <c r="R29" s="79"/>
      <c r="S29" s="175"/>
      <c r="T29" s="175"/>
    </row>
    <row r="30" spans="1:20" ht="12.75" customHeight="1" x14ac:dyDescent="0.2">
      <c r="A30" s="105">
        <v>3</v>
      </c>
      <c r="B30" s="96" t="s">
        <v>139</v>
      </c>
      <c r="C30" s="122" t="s">
        <v>221</v>
      </c>
      <c r="D30" s="174" t="s">
        <v>220</v>
      </c>
      <c r="E30" s="106">
        <v>105.6</v>
      </c>
      <c r="F30" s="89">
        <v>0.65706357800000004</v>
      </c>
      <c r="G30" s="102">
        <v>7.1800000000000003E-2</v>
      </c>
      <c r="H30" s="79">
        <v>0.138904998</v>
      </c>
      <c r="I30" s="102">
        <v>0.1822</v>
      </c>
      <c r="J30" s="79">
        <v>0.51815858000000004</v>
      </c>
      <c r="K30" s="1"/>
      <c r="L30" s="1"/>
      <c r="M30" s="1"/>
      <c r="N30" s="28"/>
      <c r="O30" s="13">
        <v>0</v>
      </c>
      <c r="P30" s="79">
        <v>69.3859138368</v>
      </c>
      <c r="Q30" s="79">
        <v>0</v>
      </c>
      <c r="R30" s="79">
        <v>0</v>
      </c>
      <c r="S30" s="175"/>
      <c r="T30" s="175"/>
    </row>
    <row r="31" spans="1:20" ht="12.75" customHeight="1" x14ac:dyDescent="0.2">
      <c r="A31" s="105"/>
      <c r="B31" s="96"/>
      <c r="C31" s="122"/>
      <c r="D31" s="180"/>
      <c r="E31" s="106"/>
      <c r="F31" s="89"/>
      <c r="G31" s="102"/>
      <c r="H31" s="79"/>
      <c r="I31" s="102"/>
      <c r="J31" s="79"/>
      <c r="K31" s="1"/>
      <c r="L31" s="1"/>
      <c r="M31" s="1"/>
      <c r="N31" s="28"/>
      <c r="O31" s="13">
        <v>0</v>
      </c>
      <c r="P31" s="79"/>
      <c r="Q31" s="79"/>
      <c r="R31" s="79"/>
      <c r="S31" s="175"/>
      <c r="T31" s="175"/>
    </row>
    <row r="32" spans="1:20" ht="12.75" customHeight="1" x14ac:dyDescent="0.2">
      <c r="A32" s="105"/>
      <c r="B32" s="96"/>
      <c r="C32" s="122"/>
      <c r="D32" s="180"/>
      <c r="E32" s="106"/>
      <c r="F32" s="89"/>
      <c r="G32" s="102"/>
      <c r="H32" s="79"/>
      <c r="I32" s="102"/>
      <c r="J32" s="79"/>
      <c r="K32" s="1"/>
      <c r="L32" s="1"/>
      <c r="M32" s="1"/>
      <c r="N32" s="28"/>
      <c r="O32" s="13">
        <v>0</v>
      </c>
      <c r="P32" s="79"/>
      <c r="Q32" s="79"/>
      <c r="R32" s="79"/>
      <c r="S32" s="175"/>
      <c r="T32" s="175"/>
    </row>
    <row r="33" spans="1:20" ht="12.75" customHeight="1" x14ac:dyDescent="0.2">
      <c r="A33" s="105"/>
      <c r="B33" s="96"/>
      <c r="C33" s="122"/>
      <c r="D33" s="180"/>
      <c r="E33" s="106"/>
      <c r="F33" s="89"/>
      <c r="G33" s="102"/>
      <c r="H33" s="79"/>
      <c r="I33" s="102"/>
      <c r="J33" s="79"/>
      <c r="K33" s="1"/>
      <c r="L33" s="1"/>
      <c r="M33" s="1"/>
      <c r="N33" s="28"/>
      <c r="O33" s="13">
        <v>0</v>
      </c>
      <c r="P33" s="79"/>
      <c r="Q33" s="79"/>
      <c r="R33" s="79"/>
      <c r="S33" s="175"/>
      <c r="T33" s="175"/>
    </row>
    <row r="34" spans="1:20" ht="12.75" customHeight="1" x14ac:dyDescent="0.2">
      <c r="A34" s="105">
        <v>4</v>
      </c>
      <c r="B34" s="96" t="s">
        <v>69</v>
      </c>
      <c r="C34" s="122" t="s">
        <v>222</v>
      </c>
      <c r="D34" s="174" t="s">
        <v>220</v>
      </c>
      <c r="E34" s="106">
        <v>4.5</v>
      </c>
      <c r="F34" s="89">
        <v>15.792288999999998</v>
      </c>
      <c r="G34" s="109">
        <v>3.9</v>
      </c>
      <c r="H34" s="79">
        <v>7.5449789999999997</v>
      </c>
      <c r="I34" s="78">
        <v>2.9</v>
      </c>
      <c r="J34" s="79">
        <v>8.2473099999999988</v>
      </c>
      <c r="K34" s="1"/>
      <c r="L34" s="1"/>
      <c r="M34" s="1"/>
      <c r="N34" s="28"/>
      <c r="O34" s="13">
        <v>0</v>
      </c>
      <c r="P34" s="79">
        <v>71.065300499999992</v>
      </c>
      <c r="Q34" s="79">
        <v>0</v>
      </c>
      <c r="R34" s="79">
        <v>0</v>
      </c>
      <c r="S34" s="175"/>
      <c r="T34" s="175"/>
    </row>
    <row r="35" spans="1:20" ht="12.75" customHeight="1" x14ac:dyDescent="0.2">
      <c r="A35" s="105"/>
      <c r="B35" s="96"/>
      <c r="C35" s="122"/>
      <c r="D35" s="180"/>
      <c r="E35" s="106"/>
      <c r="F35" s="89"/>
      <c r="G35" s="109"/>
      <c r="H35" s="79"/>
      <c r="I35" s="78"/>
      <c r="J35" s="79"/>
      <c r="K35" s="1"/>
      <c r="L35" s="1"/>
      <c r="M35" s="1"/>
      <c r="N35" s="28"/>
      <c r="O35" s="13">
        <v>0</v>
      </c>
      <c r="P35" s="79"/>
      <c r="Q35" s="79"/>
      <c r="R35" s="79"/>
      <c r="S35" s="175"/>
      <c r="T35" s="175"/>
    </row>
    <row r="36" spans="1:20" ht="12.75" customHeight="1" x14ac:dyDescent="0.2">
      <c r="A36" s="105"/>
      <c r="B36" s="96"/>
      <c r="C36" s="122"/>
      <c r="D36" s="180"/>
      <c r="E36" s="106"/>
      <c r="F36" s="89"/>
      <c r="G36" s="109"/>
      <c r="H36" s="79"/>
      <c r="I36" s="78"/>
      <c r="J36" s="79"/>
      <c r="K36" s="1"/>
      <c r="L36" s="1"/>
      <c r="M36" s="4"/>
      <c r="N36" s="28"/>
      <c r="O36" s="13">
        <v>0</v>
      </c>
      <c r="P36" s="79"/>
      <c r="Q36" s="79"/>
      <c r="R36" s="79"/>
      <c r="S36" s="175"/>
      <c r="T36" s="175"/>
    </row>
    <row r="37" spans="1:20" ht="12.75" customHeight="1" x14ac:dyDescent="0.2">
      <c r="A37" s="105"/>
      <c r="B37" s="96"/>
      <c r="C37" s="122"/>
      <c r="D37" s="180"/>
      <c r="E37" s="106"/>
      <c r="F37" s="89"/>
      <c r="G37" s="109"/>
      <c r="H37" s="79"/>
      <c r="I37" s="78"/>
      <c r="J37" s="79"/>
      <c r="K37" s="1"/>
      <c r="L37" s="1"/>
      <c r="M37" s="1"/>
      <c r="N37" s="28"/>
      <c r="O37" s="13">
        <v>0</v>
      </c>
      <c r="P37" s="79"/>
      <c r="Q37" s="79"/>
      <c r="R37" s="79"/>
      <c r="S37" s="175"/>
      <c r="T37" s="175"/>
    </row>
    <row r="38" spans="1:20" ht="12.75" customHeight="1" x14ac:dyDescent="0.2">
      <c r="A38" s="105">
        <v>5</v>
      </c>
      <c r="B38" s="96" t="s">
        <v>86</v>
      </c>
      <c r="C38" s="122" t="s">
        <v>223</v>
      </c>
      <c r="D38" s="185" t="s">
        <v>224</v>
      </c>
      <c r="E38" s="106">
        <v>86</v>
      </c>
      <c r="F38" s="89">
        <v>0.42240325999999995</v>
      </c>
      <c r="G38" s="109">
        <v>0.186</v>
      </c>
      <c r="H38" s="79">
        <v>0.35983745999999994</v>
      </c>
      <c r="I38" s="78">
        <v>2.1999999999999999E-2</v>
      </c>
      <c r="J38" s="79">
        <v>6.2565799999999991E-2</v>
      </c>
      <c r="K38" s="1"/>
      <c r="L38" s="1"/>
      <c r="M38" s="1"/>
      <c r="N38" s="28"/>
      <c r="O38" s="13">
        <v>0</v>
      </c>
      <c r="P38" s="79">
        <v>36.326680359999997</v>
      </c>
      <c r="Q38" s="79">
        <v>0</v>
      </c>
      <c r="R38" s="79">
        <v>0</v>
      </c>
      <c r="S38" s="175"/>
      <c r="T38" s="175"/>
    </row>
    <row r="39" spans="1:20" ht="12.75" customHeight="1" x14ac:dyDescent="0.2">
      <c r="A39" s="105"/>
      <c r="B39" s="96"/>
      <c r="C39" s="122"/>
      <c r="D39" s="186"/>
      <c r="E39" s="106"/>
      <c r="F39" s="89"/>
      <c r="G39" s="109"/>
      <c r="H39" s="79"/>
      <c r="I39" s="78"/>
      <c r="J39" s="79"/>
      <c r="K39" s="1"/>
      <c r="L39" s="1"/>
      <c r="M39" s="1"/>
      <c r="N39" s="28"/>
      <c r="O39" s="13">
        <v>0</v>
      </c>
      <c r="P39" s="79"/>
      <c r="Q39" s="79"/>
      <c r="R39" s="79"/>
      <c r="S39" s="175"/>
      <c r="T39" s="175"/>
    </row>
    <row r="40" spans="1:20" ht="12.75" customHeight="1" x14ac:dyDescent="0.2">
      <c r="A40" s="105"/>
      <c r="B40" s="96"/>
      <c r="C40" s="122"/>
      <c r="D40" s="186"/>
      <c r="E40" s="106"/>
      <c r="F40" s="89"/>
      <c r="G40" s="109"/>
      <c r="H40" s="79"/>
      <c r="I40" s="78"/>
      <c r="J40" s="79"/>
      <c r="K40" s="1"/>
      <c r="L40" s="1"/>
      <c r="M40" s="4"/>
      <c r="N40" s="28"/>
      <c r="O40" s="13">
        <v>0</v>
      </c>
      <c r="P40" s="79"/>
      <c r="Q40" s="79"/>
      <c r="R40" s="79"/>
      <c r="S40" s="175"/>
      <c r="T40" s="175"/>
    </row>
    <row r="41" spans="1:20" ht="12.75" customHeight="1" x14ac:dyDescent="0.2">
      <c r="A41" s="105"/>
      <c r="B41" s="96"/>
      <c r="C41" s="122"/>
      <c r="D41" s="187"/>
      <c r="E41" s="106"/>
      <c r="F41" s="89"/>
      <c r="G41" s="109"/>
      <c r="H41" s="79"/>
      <c r="I41" s="78"/>
      <c r="J41" s="79"/>
      <c r="K41" s="1"/>
      <c r="L41" s="1"/>
      <c r="M41" s="1"/>
      <c r="N41" s="28"/>
      <c r="O41" s="13">
        <v>0</v>
      </c>
      <c r="P41" s="79"/>
      <c r="Q41" s="79"/>
      <c r="R41" s="79"/>
      <c r="S41" s="175"/>
      <c r="T41" s="175"/>
    </row>
    <row r="42" spans="1:20" ht="12.75" customHeight="1" x14ac:dyDescent="0.2">
      <c r="A42" s="105">
        <v>6</v>
      </c>
      <c r="B42" s="96" t="s">
        <v>96</v>
      </c>
      <c r="C42" s="122" t="s">
        <v>225</v>
      </c>
      <c r="D42" s="183" t="s">
        <v>213</v>
      </c>
      <c r="E42" s="106">
        <v>372.5</v>
      </c>
      <c r="F42" s="89">
        <v>0.45559117999999998</v>
      </c>
      <c r="G42" s="78">
        <v>0.223</v>
      </c>
      <c r="H42" s="79">
        <v>0.43141803000000001</v>
      </c>
      <c r="I42" s="78">
        <v>8.5000000000000006E-3</v>
      </c>
      <c r="J42" s="79">
        <v>2.4173150000000004E-2</v>
      </c>
      <c r="K42" s="1"/>
      <c r="L42" s="1"/>
      <c r="M42" s="1"/>
      <c r="N42" s="28"/>
      <c r="O42" s="13">
        <v>0</v>
      </c>
      <c r="P42" s="79">
        <v>169.70771454999999</v>
      </c>
      <c r="Q42" s="79">
        <v>0</v>
      </c>
      <c r="R42" s="79">
        <v>0</v>
      </c>
      <c r="S42" s="175"/>
      <c r="T42" s="175"/>
    </row>
    <row r="43" spans="1:20" ht="12.75" customHeight="1" x14ac:dyDescent="0.2">
      <c r="A43" s="105"/>
      <c r="B43" s="96"/>
      <c r="C43" s="122"/>
      <c r="D43" s="184"/>
      <c r="E43" s="106"/>
      <c r="F43" s="89"/>
      <c r="G43" s="78"/>
      <c r="H43" s="79"/>
      <c r="I43" s="78"/>
      <c r="J43" s="79"/>
      <c r="K43" s="1"/>
      <c r="L43" s="1"/>
      <c r="M43" s="1"/>
      <c r="N43" s="28"/>
      <c r="O43" s="13">
        <v>0</v>
      </c>
      <c r="P43" s="79"/>
      <c r="Q43" s="79"/>
      <c r="R43" s="79"/>
      <c r="S43" s="175"/>
      <c r="T43" s="175"/>
    </row>
    <row r="44" spans="1:20" ht="12.75" customHeight="1" x14ac:dyDescent="0.2">
      <c r="A44" s="105"/>
      <c r="B44" s="96"/>
      <c r="C44" s="122"/>
      <c r="D44" s="184"/>
      <c r="E44" s="106"/>
      <c r="F44" s="89"/>
      <c r="G44" s="78"/>
      <c r="H44" s="79"/>
      <c r="I44" s="78"/>
      <c r="J44" s="79"/>
      <c r="K44" s="1"/>
      <c r="L44" s="1"/>
      <c r="M44" s="4"/>
      <c r="N44" s="28"/>
      <c r="O44" s="13">
        <v>0</v>
      </c>
      <c r="P44" s="79"/>
      <c r="Q44" s="79"/>
      <c r="R44" s="79"/>
      <c r="S44" s="175"/>
      <c r="T44" s="175"/>
    </row>
    <row r="45" spans="1:20" ht="12.75" customHeight="1" x14ac:dyDescent="0.2">
      <c r="A45" s="105"/>
      <c r="B45" s="96"/>
      <c r="C45" s="122"/>
      <c r="D45" s="184"/>
      <c r="E45" s="106"/>
      <c r="F45" s="89"/>
      <c r="G45" s="78"/>
      <c r="H45" s="79"/>
      <c r="I45" s="78"/>
      <c r="J45" s="79"/>
      <c r="K45" s="1"/>
      <c r="L45" s="1"/>
      <c r="M45" s="1"/>
      <c r="N45" s="28"/>
      <c r="O45" s="13">
        <v>0</v>
      </c>
      <c r="P45" s="79"/>
      <c r="Q45" s="79"/>
      <c r="R45" s="79"/>
      <c r="S45" s="175"/>
      <c r="T45" s="175"/>
    </row>
    <row r="46" spans="1:20" ht="12.75" customHeight="1" x14ac:dyDescent="0.2">
      <c r="A46" s="105">
        <v>7</v>
      </c>
      <c r="B46" s="96" t="s">
        <v>84</v>
      </c>
      <c r="C46" s="122" t="s">
        <v>226</v>
      </c>
      <c r="D46" s="188" t="s">
        <v>227</v>
      </c>
      <c r="E46" s="106">
        <v>16</v>
      </c>
      <c r="F46" s="89">
        <v>0.91255810000000004</v>
      </c>
      <c r="G46" s="78">
        <v>0.31</v>
      </c>
      <c r="H46" s="79">
        <v>0.59972910000000001</v>
      </c>
      <c r="I46" s="78">
        <v>0.11</v>
      </c>
      <c r="J46" s="79">
        <v>0.31282900000000002</v>
      </c>
      <c r="K46" s="1"/>
      <c r="L46" s="1"/>
      <c r="M46" s="1"/>
      <c r="N46" s="34"/>
      <c r="O46" s="13">
        <v>0</v>
      </c>
      <c r="P46" s="79">
        <v>14.600929600000001</v>
      </c>
      <c r="Q46" s="79">
        <v>0</v>
      </c>
      <c r="R46" s="79">
        <v>0</v>
      </c>
      <c r="S46" s="175"/>
      <c r="T46" s="175"/>
    </row>
    <row r="47" spans="1:20" ht="12.75" customHeight="1" x14ac:dyDescent="0.2">
      <c r="A47" s="105"/>
      <c r="B47" s="96"/>
      <c r="C47" s="122"/>
      <c r="D47" s="189"/>
      <c r="E47" s="106"/>
      <c r="F47" s="89"/>
      <c r="G47" s="78"/>
      <c r="H47" s="79"/>
      <c r="I47" s="78"/>
      <c r="J47" s="79"/>
      <c r="K47" s="1"/>
      <c r="L47" s="1"/>
      <c r="M47" s="1"/>
      <c r="N47" s="28"/>
      <c r="O47" s="13">
        <v>0</v>
      </c>
      <c r="P47" s="79"/>
      <c r="Q47" s="79"/>
      <c r="R47" s="79"/>
      <c r="S47" s="175"/>
      <c r="T47" s="175"/>
    </row>
    <row r="48" spans="1:20" ht="12.75" customHeight="1" x14ac:dyDescent="0.2">
      <c r="A48" s="105"/>
      <c r="B48" s="96"/>
      <c r="C48" s="122"/>
      <c r="D48" s="189"/>
      <c r="E48" s="106"/>
      <c r="F48" s="89"/>
      <c r="G48" s="78"/>
      <c r="H48" s="79"/>
      <c r="I48" s="78"/>
      <c r="J48" s="79"/>
      <c r="K48" s="1"/>
      <c r="L48" s="1"/>
      <c r="M48" s="1"/>
      <c r="N48" s="28"/>
      <c r="O48" s="13">
        <v>0</v>
      </c>
      <c r="P48" s="79"/>
      <c r="Q48" s="79"/>
      <c r="R48" s="79"/>
      <c r="S48" s="175"/>
      <c r="T48" s="175"/>
    </row>
    <row r="49" spans="1:20" ht="12.75" customHeight="1" x14ac:dyDescent="0.2">
      <c r="A49" s="105"/>
      <c r="B49" s="96"/>
      <c r="C49" s="122"/>
      <c r="D49" s="190"/>
      <c r="E49" s="106"/>
      <c r="F49" s="89"/>
      <c r="G49" s="78"/>
      <c r="H49" s="79"/>
      <c r="I49" s="78"/>
      <c r="J49" s="79"/>
      <c r="K49" s="1"/>
      <c r="L49" s="1"/>
      <c r="M49" s="1"/>
      <c r="N49" s="28"/>
      <c r="O49" s="13">
        <v>0</v>
      </c>
      <c r="P49" s="79"/>
      <c r="Q49" s="79"/>
      <c r="R49" s="79"/>
      <c r="S49" s="175"/>
      <c r="T49" s="175"/>
    </row>
    <row r="50" spans="1:20" ht="12.75" customHeight="1" x14ac:dyDescent="0.2">
      <c r="A50" s="105">
        <v>8</v>
      </c>
      <c r="B50" s="96" t="s">
        <v>143</v>
      </c>
      <c r="C50" s="122" t="s">
        <v>228</v>
      </c>
      <c r="D50" s="174" t="s">
        <v>220</v>
      </c>
      <c r="E50" s="106">
        <v>12.2</v>
      </c>
      <c r="F50" s="89">
        <v>20.741053999999998</v>
      </c>
      <c r="G50" s="109">
        <v>4.4000000000000004</v>
      </c>
      <c r="H50" s="79">
        <v>8.5122839999999993</v>
      </c>
      <c r="I50" s="78">
        <v>4.3</v>
      </c>
      <c r="J50" s="79">
        <v>12.228770000000001</v>
      </c>
      <c r="K50" s="1"/>
      <c r="L50" s="1"/>
      <c r="M50" s="1"/>
      <c r="N50" s="28"/>
      <c r="O50" s="13">
        <v>0</v>
      </c>
      <c r="P50" s="79">
        <v>253.04085879999997</v>
      </c>
      <c r="Q50" s="79">
        <v>0</v>
      </c>
      <c r="R50" s="79">
        <v>0</v>
      </c>
      <c r="S50" s="175"/>
      <c r="T50" s="175"/>
    </row>
    <row r="51" spans="1:20" ht="12.75" customHeight="1" x14ac:dyDescent="0.2">
      <c r="A51" s="105"/>
      <c r="B51" s="96"/>
      <c r="C51" s="122"/>
      <c r="D51" s="180"/>
      <c r="E51" s="106"/>
      <c r="F51" s="89"/>
      <c r="G51" s="109"/>
      <c r="H51" s="79"/>
      <c r="I51" s="78"/>
      <c r="J51" s="79"/>
      <c r="K51" s="1"/>
      <c r="L51" s="1"/>
      <c r="M51" s="1"/>
      <c r="N51" s="28"/>
      <c r="O51" s="13">
        <v>0</v>
      </c>
      <c r="P51" s="79"/>
      <c r="Q51" s="79"/>
      <c r="R51" s="79"/>
      <c r="S51" s="175"/>
      <c r="T51" s="175"/>
    </row>
    <row r="52" spans="1:20" ht="12.75" customHeight="1" x14ac:dyDescent="0.2">
      <c r="A52" s="105"/>
      <c r="B52" s="96"/>
      <c r="C52" s="122"/>
      <c r="D52" s="180"/>
      <c r="E52" s="106"/>
      <c r="F52" s="89"/>
      <c r="G52" s="109"/>
      <c r="H52" s="79"/>
      <c r="I52" s="78"/>
      <c r="J52" s="79"/>
      <c r="K52" s="1"/>
      <c r="L52" s="1"/>
      <c r="M52" s="4"/>
      <c r="N52" s="28"/>
      <c r="O52" s="13">
        <v>0</v>
      </c>
      <c r="P52" s="79"/>
      <c r="Q52" s="79"/>
      <c r="R52" s="79"/>
      <c r="S52" s="175"/>
      <c r="T52" s="175"/>
    </row>
    <row r="53" spans="1:20" ht="12.75" customHeight="1" x14ac:dyDescent="0.2">
      <c r="A53" s="105"/>
      <c r="B53" s="96"/>
      <c r="C53" s="122"/>
      <c r="D53" s="180"/>
      <c r="E53" s="106"/>
      <c r="F53" s="89"/>
      <c r="G53" s="109"/>
      <c r="H53" s="79"/>
      <c r="I53" s="78"/>
      <c r="J53" s="79"/>
      <c r="K53" s="1"/>
      <c r="L53" s="1"/>
      <c r="M53" s="1"/>
      <c r="N53" s="28"/>
      <c r="O53" s="13">
        <v>0</v>
      </c>
      <c r="P53" s="79"/>
      <c r="Q53" s="79"/>
      <c r="R53" s="79"/>
      <c r="S53" s="175"/>
      <c r="T53" s="175"/>
    </row>
    <row r="54" spans="1:20" ht="12.75" customHeight="1" x14ac:dyDescent="0.2">
      <c r="A54" s="105">
        <v>9</v>
      </c>
      <c r="B54" s="96" t="s">
        <v>145</v>
      </c>
      <c r="C54" s="177" t="s">
        <v>229</v>
      </c>
      <c r="D54" s="183" t="s">
        <v>213</v>
      </c>
      <c r="E54" s="106">
        <v>215</v>
      </c>
      <c r="F54" s="89">
        <v>0.25467234</v>
      </c>
      <c r="G54" s="109">
        <v>0.114</v>
      </c>
      <c r="H54" s="79">
        <v>0.22054553999999998</v>
      </c>
      <c r="I54" s="78">
        <v>1.2E-2</v>
      </c>
      <c r="J54" s="79">
        <v>3.4126800000000006E-2</v>
      </c>
      <c r="K54" s="1"/>
      <c r="L54" s="1"/>
      <c r="M54" s="1"/>
      <c r="N54" s="28"/>
      <c r="O54" s="13">
        <v>0</v>
      </c>
      <c r="P54" s="79">
        <v>54.754553100000003</v>
      </c>
      <c r="Q54" s="79">
        <v>0</v>
      </c>
      <c r="R54" s="79">
        <v>0</v>
      </c>
      <c r="S54" s="175"/>
      <c r="T54" s="175"/>
    </row>
    <row r="55" spans="1:20" ht="12.75" customHeight="1" x14ac:dyDescent="0.2">
      <c r="A55" s="105"/>
      <c r="B55" s="96"/>
      <c r="C55" s="178"/>
      <c r="D55" s="184"/>
      <c r="E55" s="106"/>
      <c r="F55" s="89"/>
      <c r="G55" s="109"/>
      <c r="H55" s="79"/>
      <c r="I55" s="78"/>
      <c r="J55" s="79"/>
      <c r="K55" s="1"/>
      <c r="L55" s="1"/>
      <c r="M55" s="1"/>
      <c r="N55" s="28"/>
      <c r="O55" s="13">
        <v>0</v>
      </c>
      <c r="P55" s="79"/>
      <c r="Q55" s="79"/>
      <c r="R55" s="79"/>
      <c r="S55" s="175"/>
      <c r="T55" s="175"/>
    </row>
    <row r="56" spans="1:20" ht="12.75" customHeight="1" x14ac:dyDescent="0.2">
      <c r="A56" s="105"/>
      <c r="B56" s="96"/>
      <c r="C56" s="178"/>
      <c r="D56" s="184"/>
      <c r="E56" s="106"/>
      <c r="F56" s="89"/>
      <c r="G56" s="109"/>
      <c r="H56" s="79"/>
      <c r="I56" s="78"/>
      <c r="J56" s="79"/>
      <c r="K56" s="1"/>
      <c r="L56" s="1"/>
      <c r="M56" s="4"/>
      <c r="N56" s="28"/>
      <c r="O56" s="13">
        <v>0</v>
      </c>
      <c r="P56" s="79"/>
      <c r="Q56" s="79"/>
      <c r="R56" s="79"/>
      <c r="S56" s="175"/>
      <c r="T56" s="175"/>
    </row>
    <row r="57" spans="1:20" ht="12.75" customHeight="1" x14ac:dyDescent="0.2">
      <c r="A57" s="105"/>
      <c r="B57" s="96"/>
      <c r="C57" s="179"/>
      <c r="D57" s="184"/>
      <c r="E57" s="106"/>
      <c r="F57" s="89"/>
      <c r="G57" s="109"/>
      <c r="H57" s="79"/>
      <c r="I57" s="78"/>
      <c r="J57" s="79"/>
      <c r="K57" s="1"/>
      <c r="L57" s="1"/>
      <c r="M57" s="1"/>
      <c r="N57" s="28"/>
      <c r="O57" s="13">
        <v>0</v>
      </c>
      <c r="P57" s="79"/>
      <c r="Q57" s="79"/>
      <c r="R57" s="79"/>
      <c r="S57" s="175"/>
      <c r="T57" s="175"/>
    </row>
    <row r="58" spans="1:20" ht="12.75" customHeight="1" x14ac:dyDescent="0.2">
      <c r="A58" s="105">
        <v>10</v>
      </c>
      <c r="B58" s="96" t="s">
        <v>34</v>
      </c>
      <c r="C58" s="122" t="s">
        <v>230</v>
      </c>
      <c r="D58" s="174" t="s">
        <v>220</v>
      </c>
      <c r="E58" s="106">
        <v>146.30000000000001</v>
      </c>
      <c r="F58" s="89">
        <v>3.7531433999999999</v>
      </c>
      <c r="G58" s="78">
        <v>1.94</v>
      </c>
      <c r="H58" s="79">
        <v>3.7531433999999999</v>
      </c>
      <c r="I58" s="78"/>
      <c r="J58" s="79">
        <v>0</v>
      </c>
      <c r="K58" s="1"/>
      <c r="L58" s="1"/>
      <c r="M58" s="1"/>
      <c r="N58" s="28"/>
      <c r="O58" s="13">
        <v>0</v>
      </c>
      <c r="P58" s="79">
        <v>549.08487941999999</v>
      </c>
      <c r="Q58" s="79">
        <v>0</v>
      </c>
      <c r="R58" s="79">
        <v>0</v>
      </c>
      <c r="S58" s="175"/>
      <c r="T58" s="175"/>
    </row>
    <row r="59" spans="1:20" ht="12.75" customHeight="1" x14ac:dyDescent="0.2">
      <c r="A59" s="105"/>
      <c r="B59" s="96"/>
      <c r="C59" s="122"/>
      <c r="D59" s="180"/>
      <c r="E59" s="106"/>
      <c r="F59" s="89"/>
      <c r="G59" s="78"/>
      <c r="H59" s="79"/>
      <c r="I59" s="78"/>
      <c r="J59" s="79"/>
      <c r="K59" s="1"/>
      <c r="L59" s="1"/>
      <c r="M59" s="1"/>
      <c r="N59" s="28"/>
      <c r="O59" s="13">
        <v>0</v>
      </c>
      <c r="P59" s="79"/>
      <c r="Q59" s="79"/>
      <c r="R59" s="79"/>
      <c r="S59" s="175"/>
      <c r="T59" s="175"/>
    </row>
    <row r="60" spans="1:20" ht="12.75" customHeight="1" x14ac:dyDescent="0.2">
      <c r="A60" s="105"/>
      <c r="B60" s="96"/>
      <c r="C60" s="122"/>
      <c r="D60" s="180"/>
      <c r="E60" s="106"/>
      <c r="F60" s="89"/>
      <c r="G60" s="78"/>
      <c r="H60" s="79"/>
      <c r="I60" s="78"/>
      <c r="J60" s="79"/>
      <c r="K60" s="1"/>
      <c r="L60" s="1"/>
      <c r="M60" s="4"/>
      <c r="N60" s="28"/>
      <c r="O60" s="13">
        <v>0</v>
      </c>
      <c r="P60" s="79"/>
      <c r="Q60" s="79"/>
      <c r="R60" s="79"/>
      <c r="S60" s="175"/>
      <c r="T60" s="175"/>
    </row>
    <row r="61" spans="1:20" ht="12.75" customHeight="1" x14ac:dyDescent="0.2">
      <c r="A61" s="105"/>
      <c r="B61" s="96"/>
      <c r="C61" s="122"/>
      <c r="D61" s="180"/>
      <c r="E61" s="106"/>
      <c r="F61" s="89"/>
      <c r="G61" s="78"/>
      <c r="H61" s="79"/>
      <c r="I61" s="78"/>
      <c r="J61" s="79"/>
      <c r="K61" s="1"/>
      <c r="L61" s="1"/>
      <c r="M61" s="1"/>
      <c r="N61" s="28"/>
      <c r="O61" s="13">
        <v>0</v>
      </c>
      <c r="P61" s="79"/>
      <c r="Q61" s="79"/>
      <c r="R61" s="79"/>
      <c r="S61" s="175"/>
      <c r="T61" s="175"/>
    </row>
    <row r="62" spans="1:20" ht="12.75" customHeight="1" x14ac:dyDescent="0.2">
      <c r="A62" s="105">
        <v>11</v>
      </c>
      <c r="B62" s="80" t="s">
        <v>31</v>
      </c>
      <c r="C62" s="122" t="s">
        <v>231</v>
      </c>
      <c r="D62" s="191" t="s">
        <v>232</v>
      </c>
      <c r="E62" s="228">
        <v>512.4</v>
      </c>
      <c r="F62" s="89">
        <v>3.2559696000000002</v>
      </c>
      <c r="G62" s="108">
        <v>0.36</v>
      </c>
      <c r="H62" s="79">
        <v>0.69645959999999996</v>
      </c>
      <c r="I62" s="108">
        <v>0.9</v>
      </c>
      <c r="J62" s="79">
        <v>2.5595100000000004</v>
      </c>
      <c r="K62" s="18"/>
      <c r="L62" s="18"/>
      <c r="M62" s="18"/>
      <c r="N62" s="33"/>
      <c r="O62" s="13">
        <v>0</v>
      </c>
      <c r="P62" s="79">
        <v>1668.3588230400001</v>
      </c>
      <c r="Q62" s="79">
        <v>0</v>
      </c>
      <c r="R62" s="79">
        <v>0</v>
      </c>
      <c r="S62" s="175"/>
      <c r="T62" s="175"/>
    </row>
    <row r="63" spans="1:20" ht="12.75" customHeight="1" x14ac:dyDescent="0.2">
      <c r="A63" s="105"/>
      <c r="B63" s="81"/>
      <c r="C63" s="122"/>
      <c r="D63" s="192"/>
      <c r="E63" s="229"/>
      <c r="F63" s="89"/>
      <c r="G63" s="108"/>
      <c r="H63" s="79"/>
      <c r="I63" s="108"/>
      <c r="J63" s="79"/>
      <c r="K63" s="18"/>
      <c r="L63" s="18"/>
      <c r="M63" s="18"/>
      <c r="N63" s="33"/>
      <c r="O63" s="13">
        <v>0</v>
      </c>
      <c r="P63" s="79"/>
      <c r="Q63" s="79"/>
      <c r="R63" s="79"/>
      <c r="S63" s="175"/>
      <c r="T63" s="175"/>
    </row>
    <row r="64" spans="1:20" ht="12.75" customHeight="1" x14ac:dyDescent="0.2">
      <c r="A64" s="105"/>
      <c r="B64" s="81"/>
      <c r="C64" s="122"/>
      <c r="D64" s="192"/>
      <c r="E64" s="229"/>
      <c r="F64" s="89"/>
      <c r="G64" s="108"/>
      <c r="H64" s="79"/>
      <c r="I64" s="108"/>
      <c r="J64" s="79"/>
      <c r="K64" s="18"/>
      <c r="L64" s="18"/>
      <c r="M64" s="18"/>
      <c r="N64" s="33"/>
      <c r="O64" s="13">
        <v>0</v>
      </c>
      <c r="P64" s="79"/>
      <c r="Q64" s="79"/>
      <c r="R64" s="79"/>
      <c r="S64" s="175"/>
      <c r="T64" s="175"/>
    </row>
    <row r="65" spans="1:20" ht="33" customHeight="1" x14ac:dyDescent="0.2">
      <c r="A65" s="105"/>
      <c r="B65" s="82"/>
      <c r="C65" s="122"/>
      <c r="D65" s="193"/>
      <c r="E65" s="230"/>
      <c r="F65" s="89"/>
      <c r="G65" s="108"/>
      <c r="H65" s="79"/>
      <c r="I65" s="108"/>
      <c r="J65" s="79"/>
      <c r="K65" s="18"/>
      <c r="L65" s="18"/>
      <c r="M65" s="18"/>
      <c r="N65" s="33"/>
      <c r="O65" s="13">
        <v>0</v>
      </c>
      <c r="P65" s="79"/>
      <c r="Q65" s="79"/>
      <c r="R65" s="79"/>
      <c r="S65" s="175"/>
      <c r="T65" s="175"/>
    </row>
    <row r="66" spans="1:20" ht="12.75" customHeight="1" x14ac:dyDescent="0.2">
      <c r="A66" s="207"/>
      <c r="B66" s="208"/>
      <c r="C66" s="209" t="s">
        <v>214</v>
      </c>
      <c r="D66" s="207"/>
      <c r="E66" s="210"/>
      <c r="F66" s="211"/>
      <c r="G66" s="216"/>
      <c r="H66" s="214"/>
      <c r="I66" s="216"/>
      <c r="J66" s="214"/>
      <c r="K66" s="58"/>
      <c r="L66" s="58"/>
      <c r="M66" s="58"/>
      <c r="N66" s="59"/>
      <c r="O66" s="60"/>
      <c r="P66" s="214"/>
      <c r="Q66" s="214"/>
      <c r="R66" s="214"/>
      <c r="S66" s="214"/>
      <c r="T66" s="215"/>
    </row>
    <row r="67" spans="1:20" ht="12.75" customHeight="1" x14ac:dyDescent="0.2">
      <c r="A67" s="207"/>
      <c r="B67" s="208"/>
      <c r="C67" s="209"/>
      <c r="D67" s="207"/>
      <c r="E67" s="210"/>
      <c r="F67" s="212"/>
      <c r="G67" s="216"/>
      <c r="H67" s="214"/>
      <c r="I67" s="216"/>
      <c r="J67" s="214"/>
      <c r="K67" s="58"/>
      <c r="L67" s="58"/>
      <c r="M67" s="58"/>
      <c r="N67" s="59"/>
      <c r="O67" s="60"/>
      <c r="P67" s="214"/>
      <c r="Q67" s="214"/>
      <c r="R67" s="214"/>
      <c r="S67" s="214"/>
      <c r="T67" s="215"/>
    </row>
    <row r="68" spans="1:20" ht="12.75" customHeight="1" x14ac:dyDescent="0.2">
      <c r="A68" s="207"/>
      <c r="B68" s="208"/>
      <c r="C68" s="209"/>
      <c r="D68" s="207"/>
      <c r="E68" s="210"/>
      <c r="F68" s="212"/>
      <c r="G68" s="216"/>
      <c r="H68" s="214"/>
      <c r="I68" s="216"/>
      <c r="J68" s="214"/>
      <c r="K68" s="58"/>
      <c r="L68" s="58"/>
      <c r="M68" s="61"/>
      <c r="N68" s="59"/>
      <c r="O68" s="60"/>
      <c r="P68" s="214"/>
      <c r="Q68" s="214"/>
      <c r="R68" s="214"/>
      <c r="S68" s="214"/>
      <c r="T68" s="215"/>
    </row>
    <row r="69" spans="1:20" ht="12.75" customHeight="1" x14ac:dyDescent="0.2">
      <c r="A69" s="207"/>
      <c r="B69" s="208"/>
      <c r="C69" s="209"/>
      <c r="D69" s="207"/>
      <c r="E69" s="210"/>
      <c r="F69" s="213"/>
      <c r="G69" s="216"/>
      <c r="H69" s="214"/>
      <c r="I69" s="216"/>
      <c r="J69" s="214"/>
      <c r="K69" s="58"/>
      <c r="L69" s="58"/>
      <c r="M69" s="58"/>
      <c r="N69" s="59"/>
      <c r="O69" s="60"/>
      <c r="P69" s="214"/>
      <c r="Q69" s="214"/>
      <c r="R69" s="214"/>
      <c r="S69" s="214"/>
      <c r="T69" s="215"/>
    </row>
    <row r="70" spans="1:20" ht="12.75" customHeight="1" x14ac:dyDescent="0.2">
      <c r="A70" s="207"/>
      <c r="B70" s="208"/>
      <c r="C70" s="209" t="s">
        <v>215</v>
      </c>
      <c r="D70" s="207"/>
      <c r="E70" s="210"/>
      <c r="F70" s="211"/>
      <c r="G70" s="216"/>
      <c r="H70" s="214"/>
      <c r="I70" s="216"/>
      <c r="J70" s="214"/>
      <c r="K70" s="58"/>
      <c r="L70" s="58"/>
      <c r="M70" s="58"/>
      <c r="N70" s="59"/>
      <c r="O70" s="60"/>
      <c r="P70" s="214"/>
      <c r="Q70" s="214"/>
      <c r="R70" s="214"/>
      <c r="S70" s="214"/>
      <c r="T70" s="217">
        <v>8.6119708029775477E-2</v>
      </c>
    </row>
    <row r="71" spans="1:20" ht="12.75" customHeight="1" x14ac:dyDescent="0.2">
      <c r="A71" s="207"/>
      <c r="B71" s="208"/>
      <c r="C71" s="209"/>
      <c r="D71" s="207"/>
      <c r="E71" s="210"/>
      <c r="F71" s="212"/>
      <c r="G71" s="216"/>
      <c r="H71" s="214"/>
      <c r="I71" s="216"/>
      <c r="J71" s="214"/>
      <c r="K71" s="58"/>
      <c r="L71" s="58"/>
      <c r="M71" s="58"/>
      <c r="N71" s="59"/>
      <c r="O71" s="60"/>
      <c r="P71" s="214"/>
      <c r="Q71" s="214"/>
      <c r="R71" s="214"/>
      <c r="S71" s="214"/>
      <c r="T71" s="217"/>
    </row>
    <row r="72" spans="1:20" ht="12.75" customHeight="1" x14ac:dyDescent="0.2">
      <c r="A72" s="207"/>
      <c r="B72" s="208"/>
      <c r="C72" s="209"/>
      <c r="D72" s="207"/>
      <c r="E72" s="210"/>
      <c r="F72" s="212"/>
      <c r="G72" s="216"/>
      <c r="H72" s="214"/>
      <c r="I72" s="216"/>
      <c r="J72" s="214"/>
      <c r="K72" s="58"/>
      <c r="L72" s="58"/>
      <c r="M72" s="61"/>
      <c r="N72" s="59"/>
      <c r="O72" s="60"/>
      <c r="P72" s="214"/>
      <c r="Q72" s="214"/>
      <c r="R72" s="214"/>
      <c r="S72" s="214"/>
      <c r="T72" s="217"/>
    </row>
    <row r="73" spans="1:20" ht="12.75" customHeight="1" x14ac:dyDescent="0.2">
      <c r="A73" s="207"/>
      <c r="B73" s="208"/>
      <c r="C73" s="209"/>
      <c r="D73" s="207"/>
      <c r="E73" s="210"/>
      <c r="F73" s="213"/>
      <c r="G73" s="216"/>
      <c r="H73" s="214"/>
      <c r="I73" s="216"/>
      <c r="J73" s="214"/>
      <c r="K73" s="58"/>
      <c r="L73" s="58"/>
      <c r="M73" s="58"/>
      <c r="N73" s="59"/>
      <c r="O73" s="60"/>
      <c r="P73" s="214"/>
      <c r="Q73" s="214"/>
      <c r="R73" s="214"/>
      <c r="S73" s="214"/>
      <c r="T73" s="217"/>
    </row>
    <row r="74" spans="1:20" ht="12.75" customHeight="1" x14ac:dyDescent="0.2">
      <c r="A74" s="105"/>
      <c r="B74" s="80"/>
      <c r="C74" s="107" t="s">
        <v>234</v>
      </c>
      <c r="D74" s="105"/>
      <c r="E74" s="97"/>
      <c r="F74" s="89">
        <v>0</v>
      </c>
      <c r="G74" s="90"/>
      <c r="H74" s="79">
        <v>0</v>
      </c>
      <c r="I74" s="90"/>
      <c r="J74" s="79">
        <v>0</v>
      </c>
      <c r="K74" s="1"/>
      <c r="L74" s="1"/>
      <c r="M74" s="1"/>
      <c r="N74" s="28"/>
      <c r="O74" s="13">
        <v>0</v>
      </c>
      <c r="P74" s="79"/>
      <c r="Q74" s="79">
        <v>0</v>
      </c>
      <c r="R74" s="79">
        <v>0</v>
      </c>
      <c r="S74" s="175">
        <v>0</v>
      </c>
      <c r="T74" s="175">
        <v>0</v>
      </c>
    </row>
    <row r="75" spans="1:20" ht="12.75" customHeight="1" x14ac:dyDescent="0.2">
      <c r="A75" s="105"/>
      <c r="B75" s="81"/>
      <c r="C75" s="107"/>
      <c r="D75" s="105"/>
      <c r="E75" s="97"/>
      <c r="F75" s="89"/>
      <c r="G75" s="91"/>
      <c r="H75" s="79"/>
      <c r="I75" s="91"/>
      <c r="J75" s="79"/>
      <c r="K75" s="1"/>
      <c r="L75" s="1"/>
      <c r="M75" s="1"/>
      <c r="N75" s="28"/>
      <c r="O75" s="13">
        <v>0</v>
      </c>
      <c r="P75" s="79"/>
      <c r="Q75" s="79"/>
      <c r="R75" s="79"/>
      <c r="S75" s="175"/>
      <c r="T75" s="175"/>
    </row>
    <row r="76" spans="1:20" ht="12.75" customHeight="1" x14ac:dyDescent="0.2">
      <c r="A76" s="105"/>
      <c r="B76" s="81"/>
      <c r="C76" s="107"/>
      <c r="D76" s="105"/>
      <c r="E76" s="97"/>
      <c r="F76" s="89"/>
      <c r="G76" s="91"/>
      <c r="H76" s="79"/>
      <c r="I76" s="91"/>
      <c r="J76" s="79"/>
      <c r="K76" s="1"/>
      <c r="L76" s="1"/>
      <c r="M76" s="4"/>
      <c r="N76" s="28"/>
      <c r="O76" s="13">
        <v>0</v>
      </c>
      <c r="P76" s="79"/>
      <c r="Q76" s="79"/>
      <c r="R76" s="79"/>
      <c r="S76" s="175"/>
      <c r="T76" s="175"/>
    </row>
    <row r="77" spans="1:20" ht="12.75" customHeight="1" x14ac:dyDescent="0.2">
      <c r="A77" s="105"/>
      <c r="B77" s="82"/>
      <c r="C77" s="107"/>
      <c r="D77" s="105"/>
      <c r="E77" s="97"/>
      <c r="F77" s="89"/>
      <c r="G77" s="92"/>
      <c r="H77" s="79"/>
      <c r="I77" s="92"/>
      <c r="J77" s="79"/>
      <c r="K77" s="1"/>
      <c r="L77" s="1"/>
      <c r="M77" s="1"/>
      <c r="N77" s="28"/>
      <c r="O77" s="13">
        <v>0</v>
      </c>
      <c r="P77" s="79"/>
      <c r="Q77" s="79"/>
      <c r="R77" s="79"/>
      <c r="S77" s="175"/>
      <c r="T77" s="175"/>
    </row>
    <row r="78" spans="1:20" ht="12.75" customHeight="1" x14ac:dyDescent="0.2">
      <c r="A78" s="105"/>
      <c r="B78" s="96"/>
      <c r="C78" s="110" t="s">
        <v>235</v>
      </c>
      <c r="D78" s="105"/>
      <c r="E78" s="106"/>
      <c r="F78" s="89">
        <v>0</v>
      </c>
      <c r="G78" s="78"/>
      <c r="H78" s="79">
        <v>0</v>
      </c>
      <c r="I78" s="78"/>
      <c r="J78" s="79">
        <v>0</v>
      </c>
      <c r="K78" s="1"/>
      <c r="L78" s="1"/>
      <c r="M78" s="1"/>
      <c r="N78" s="34"/>
      <c r="O78" s="13">
        <v>0</v>
      </c>
      <c r="P78" s="79">
        <v>0</v>
      </c>
      <c r="Q78" s="79">
        <v>0</v>
      </c>
      <c r="R78" s="79">
        <v>0</v>
      </c>
      <c r="S78" s="175">
        <v>0</v>
      </c>
      <c r="T78" s="175">
        <v>0</v>
      </c>
    </row>
    <row r="79" spans="1:20" ht="12.75" customHeight="1" x14ac:dyDescent="0.2">
      <c r="A79" s="105"/>
      <c r="B79" s="96"/>
      <c r="C79" s="111"/>
      <c r="D79" s="105"/>
      <c r="E79" s="106"/>
      <c r="F79" s="89"/>
      <c r="G79" s="78"/>
      <c r="H79" s="79"/>
      <c r="I79" s="78"/>
      <c r="J79" s="79"/>
      <c r="K79" s="1"/>
      <c r="L79" s="1"/>
      <c r="M79" s="1"/>
      <c r="N79" s="28"/>
      <c r="O79" s="13">
        <v>0</v>
      </c>
      <c r="P79" s="79"/>
      <c r="Q79" s="79"/>
      <c r="R79" s="79"/>
      <c r="S79" s="175"/>
      <c r="T79" s="175"/>
    </row>
    <row r="80" spans="1:20" ht="12.75" customHeight="1" x14ac:dyDescent="0.2">
      <c r="A80" s="105"/>
      <c r="B80" s="96"/>
      <c r="C80" s="111"/>
      <c r="D80" s="105"/>
      <c r="E80" s="106"/>
      <c r="F80" s="89"/>
      <c r="G80" s="78"/>
      <c r="H80" s="79"/>
      <c r="I80" s="78"/>
      <c r="J80" s="79"/>
      <c r="K80" s="1"/>
      <c r="L80" s="1"/>
      <c r="M80" s="3"/>
      <c r="N80" s="28"/>
      <c r="O80" s="13">
        <v>0</v>
      </c>
      <c r="P80" s="79"/>
      <c r="Q80" s="79"/>
      <c r="R80" s="79"/>
      <c r="S80" s="175"/>
      <c r="T80" s="175"/>
    </row>
    <row r="81" spans="1:20" ht="12.75" customHeight="1" x14ac:dyDescent="0.2">
      <c r="A81" s="105"/>
      <c r="B81" s="96"/>
      <c r="C81" s="112"/>
      <c r="D81" s="105"/>
      <c r="E81" s="106"/>
      <c r="F81" s="89"/>
      <c r="G81" s="78"/>
      <c r="H81" s="79"/>
      <c r="I81" s="78"/>
      <c r="J81" s="79"/>
      <c r="K81" s="1"/>
      <c r="L81" s="1"/>
      <c r="M81" s="1"/>
      <c r="N81" s="28"/>
      <c r="O81" s="13">
        <v>0</v>
      </c>
      <c r="P81" s="79"/>
      <c r="Q81" s="79"/>
      <c r="R81" s="79"/>
      <c r="S81" s="175"/>
      <c r="T81" s="175"/>
    </row>
    <row r="82" spans="1:20" ht="12.75" customHeight="1" x14ac:dyDescent="0.2">
      <c r="A82" s="105">
        <v>1</v>
      </c>
      <c r="B82" s="80" t="s">
        <v>39</v>
      </c>
      <c r="C82" s="122" t="s">
        <v>236</v>
      </c>
      <c r="D82" s="122" t="s">
        <v>220</v>
      </c>
      <c r="E82" s="106">
        <v>31.71</v>
      </c>
      <c r="F82" s="89">
        <v>9.7580313540079988</v>
      </c>
      <c r="G82" s="78">
        <v>0.11</v>
      </c>
      <c r="H82" s="79">
        <v>0.2128071</v>
      </c>
      <c r="I82" s="102">
        <v>0.76</v>
      </c>
      <c r="J82" s="79">
        <v>2.1613639999999998</v>
      </c>
      <c r="K82" s="1" t="s">
        <v>48</v>
      </c>
      <c r="L82" s="1" t="s">
        <v>37</v>
      </c>
      <c r="M82" s="1">
        <v>7.0000000000000007E-2</v>
      </c>
      <c r="N82" s="28">
        <v>0.156</v>
      </c>
      <c r="O82" s="13">
        <v>1.0920000000000001E-2</v>
      </c>
      <c r="P82" s="79">
        <v>309.42717423559367</v>
      </c>
      <c r="Q82" s="79">
        <v>6.5213399999999995</v>
      </c>
      <c r="R82" s="79">
        <v>7.3838602540079989</v>
      </c>
      <c r="S82" s="175"/>
      <c r="T82" s="175"/>
    </row>
    <row r="83" spans="1:20" ht="12.75" customHeight="1" x14ac:dyDescent="0.2">
      <c r="A83" s="105"/>
      <c r="B83" s="81"/>
      <c r="C83" s="122"/>
      <c r="D83" s="78"/>
      <c r="E83" s="106"/>
      <c r="F83" s="89"/>
      <c r="G83" s="78"/>
      <c r="H83" s="79"/>
      <c r="I83" s="102"/>
      <c r="J83" s="79"/>
      <c r="K83" s="1" t="s">
        <v>42</v>
      </c>
      <c r="L83" s="1" t="s">
        <v>37</v>
      </c>
      <c r="M83" s="1">
        <v>1.26</v>
      </c>
      <c r="N83" s="28">
        <v>5.1669999999999998</v>
      </c>
      <c r="O83" s="13">
        <v>6.5104199999999999</v>
      </c>
      <c r="P83" s="79"/>
      <c r="Q83" s="79"/>
      <c r="R83" s="79"/>
      <c r="S83" s="175"/>
      <c r="T83" s="175"/>
    </row>
    <row r="84" spans="1:20" ht="12.75" customHeight="1" x14ac:dyDescent="0.2">
      <c r="A84" s="105"/>
      <c r="B84" s="81"/>
      <c r="C84" s="122"/>
      <c r="D84" s="78"/>
      <c r="E84" s="106"/>
      <c r="F84" s="89"/>
      <c r="G84" s="78"/>
      <c r="H84" s="79"/>
      <c r="I84" s="102"/>
      <c r="J84" s="79"/>
      <c r="K84" s="1"/>
      <c r="L84" s="1"/>
      <c r="M84" s="1"/>
      <c r="N84" s="28"/>
      <c r="O84" s="13">
        <v>0</v>
      </c>
      <c r="P84" s="79"/>
      <c r="Q84" s="79"/>
      <c r="R84" s="79"/>
      <c r="S84" s="175"/>
      <c r="T84" s="175"/>
    </row>
    <row r="85" spans="1:20" ht="12.75" customHeight="1" x14ac:dyDescent="0.2">
      <c r="A85" s="105"/>
      <c r="B85" s="82"/>
      <c r="C85" s="122"/>
      <c r="D85" s="78"/>
      <c r="E85" s="106"/>
      <c r="F85" s="89"/>
      <c r="G85" s="78"/>
      <c r="H85" s="79"/>
      <c r="I85" s="102"/>
      <c r="J85" s="79"/>
      <c r="K85" s="1"/>
      <c r="L85" s="1"/>
      <c r="M85" s="1"/>
      <c r="N85" s="28"/>
      <c r="O85" s="13">
        <v>0</v>
      </c>
      <c r="P85" s="79"/>
      <c r="Q85" s="79"/>
      <c r="R85" s="79"/>
      <c r="S85" s="175"/>
      <c r="T85" s="175"/>
    </row>
    <row r="86" spans="1:20" ht="12.75" customHeight="1" x14ac:dyDescent="0.2">
      <c r="A86" s="105">
        <v>2</v>
      </c>
      <c r="B86" s="80" t="s">
        <v>148</v>
      </c>
      <c r="C86" s="80" t="s">
        <v>237</v>
      </c>
      <c r="D86" s="183" t="s">
        <v>213</v>
      </c>
      <c r="E86" s="106">
        <v>906</v>
      </c>
      <c r="F86" s="89">
        <v>5.5265689162119989</v>
      </c>
      <c r="G86" s="78">
        <v>0.40100000000000002</v>
      </c>
      <c r="H86" s="79">
        <v>0.77577860999999992</v>
      </c>
      <c r="I86" s="102">
        <v>7.1000000000000004E-3</v>
      </c>
      <c r="J86" s="79">
        <v>2.0191690000000002E-2</v>
      </c>
      <c r="K86" s="1" t="s">
        <v>51</v>
      </c>
      <c r="L86" s="1" t="s">
        <v>33</v>
      </c>
      <c r="M86" s="1">
        <v>1</v>
      </c>
      <c r="N86" s="28">
        <v>2.5</v>
      </c>
      <c r="O86" s="13">
        <v>2.5</v>
      </c>
      <c r="P86" s="79">
        <v>5007.0714380880709</v>
      </c>
      <c r="Q86" s="79">
        <v>4.1780099999999996</v>
      </c>
      <c r="R86" s="79">
        <v>4.7305986162119993</v>
      </c>
      <c r="S86" s="175"/>
      <c r="T86" s="175"/>
    </row>
    <row r="87" spans="1:20" ht="12.75" customHeight="1" x14ac:dyDescent="0.2">
      <c r="A87" s="105"/>
      <c r="B87" s="81"/>
      <c r="C87" s="81"/>
      <c r="D87" s="184"/>
      <c r="E87" s="106"/>
      <c r="F87" s="89"/>
      <c r="G87" s="78"/>
      <c r="H87" s="79"/>
      <c r="I87" s="102"/>
      <c r="J87" s="79"/>
      <c r="K87" s="1" t="s">
        <v>36</v>
      </c>
      <c r="L87" s="1" t="s">
        <v>37</v>
      </c>
      <c r="M87" s="1">
        <v>5.8999999999999997E-2</v>
      </c>
      <c r="N87" s="28">
        <v>28.15</v>
      </c>
      <c r="O87" s="13">
        <v>1.6608499999999999</v>
      </c>
      <c r="P87" s="79"/>
      <c r="Q87" s="79"/>
      <c r="R87" s="79"/>
      <c r="S87" s="175"/>
      <c r="T87" s="175"/>
    </row>
    <row r="88" spans="1:20" ht="12.75" customHeight="1" x14ac:dyDescent="0.2">
      <c r="A88" s="105"/>
      <c r="B88" s="81"/>
      <c r="C88" s="81"/>
      <c r="D88" s="184"/>
      <c r="E88" s="106"/>
      <c r="F88" s="89"/>
      <c r="G88" s="78"/>
      <c r="H88" s="79"/>
      <c r="I88" s="102"/>
      <c r="J88" s="79"/>
      <c r="K88" s="1" t="s">
        <v>38</v>
      </c>
      <c r="L88" s="1" t="s">
        <v>37</v>
      </c>
      <c r="M88" s="1">
        <v>5.9999999999999995E-4</v>
      </c>
      <c r="N88" s="28">
        <v>28.6</v>
      </c>
      <c r="O88" s="13">
        <v>1.7159999999999998E-2</v>
      </c>
      <c r="P88" s="79"/>
      <c r="Q88" s="79"/>
      <c r="R88" s="79"/>
      <c r="S88" s="175"/>
      <c r="T88" s="175"/>
    </row>
    <row r="89" spans="1:20" ht="12.75" customHeight="1" x14ac:dyDescent="0.2">
      <c r="A89" s="105"/>
      <c r="B89" s="82"/>
      <c r="C89" s="82"/>
      <c r="D89" s="184"/>
      <c r="E89" s="106"/>
      <c r="F89" s="89"/>
      <c r="G89" s="78"/>
      <c r="H89" s="79"/>
      <c r="I89" s="102"/>
      <c r="J89" s="79"/>
      <c r="K89" s="1"/>
      <c r="L89" s="1"/>
      <c r="M89" s="1"/>
      <c r="N89" s="28"/>
      <c r="O89" s="13">
        <v>0</v>
      </c>
      <c r="P89" s="79"/>
      <c r="Q89" s="79"/>
      <c r="R89" s="79"/>
      <c r="S89" s="175"/>
      <c r="T89" s="175"/>
    </row>
    <row r="90" spans="1:20" ht="12.75" customHeight="1" x14ac:dyDescent="0.2">
      <c r="A90" s="207"/>
      <c r="B90" s="208"/>
      <c r="C90" s="209" t="s">
        <v>214</v>
      </c>
      <c r="D90" s="207"/>
      <c r="E90" s="210"/>
      <c r="F90" s="211"/>
      <c r="G90" s="216"/>
      <c r="H90" s="214"/>
      <c r="I90" s="216"/>
      <c r="J90" s="214"/>
      <c r="K90" s="58"/>
      <c r="L90" s="58"/>
      <c r="M90" s="58"/>
      <c r="N90" s="59"/>
      <c r="O90" s="60"/>
      <c r="P90" s="214"/>
      <c r="Q90" s="214"/>
      <c r="R90" s="214"/>
      <c r="S90" s="214"/>
      <c r="T90" s="215"/>
    </row>
    <row r="91" spans="1:20" ht="12.75" customHeight="1" x14ac:dyDescent="0.2">
      <c r="A91" s="207"/>
      <c r="B91" s="208"/>
      <c r="C91" s="209"/>
      <c r="D91" s="207"/>
      <c r="E91" s="210"/>
      <c r="F91" s="212"/>
      <c r="G91" s="216"/>
      <c r="H91" s="214"/>
      <c r="I91" s="216"/>
      <c r="J91" s="214"/>
      <c r="K91" s="58"/>
      <c r="L91" s="58"/>
      <c r="M91" s="58"/>
      <c r="N91" s="59"/>
      <c r="O91" s="60"/>
      <c r="P91" s="214"/>
      <c r="Q91" s="214"/>
      <c r="R91" s="214"/>
      <c r="S91" s="214"/>
      <c r="T91" s="215"/>
    </row>
    <row r="92" spans="1:20" ht="12.75" customHeight="1" x14ac:dyDescent="0.2">
      <c r="A92" s="207"/>
      <c r="B92" s="208"/>
      <c r="C92" s="209"/>
      <c r="D92" s="207"/>
      <c r="E92" s="210"/>
      <c r="F92" s="212"/>
      <c r="G92" s="216"/>
      <c r="H92" s="214"/>
      <c r="I92" s="216"/>
      <c r="J92" s="214"/>
      <c r="K92" s="58"/>
      <c r="L92" s="58"/>
      <c r="M92" s="61"/>
      <c r="N92" s="59"/>
      <c r="O92" s="60"/>
      <c r="P92" s="214"/>
      <c r="Q92" s="214"/>
      <c r="R92" s="214"/>
      <c r="S92" s="214"/>
      <c r="T92" s="215"/>
    </row>
    <row r="93" spans="1:20" ht="12.75" customHeight="1" x14ac:dyDescent="0.2">
      <c r="A93" s="207"/>
      <c r="B93" s="208"/>
      <c r="C93" s="209"/>
      <c r="D93" s="207"/>
      <c r="E93" s="210"/>
      <c r="F93" s="213"/>
      <c r="G93" s="216"/>
      <c r="H93" s="214"/>
      <c r="I93" s="216"/>
      <c r="J93" s="214"/>
      <c r="K93" s="58"/>
      <c r="L93" s="58"/>
      <c r="M93" s="58"/>
      <c r="N93" s="59"/>
      <c r="O93" s="60"/>
      <c r="P93" s="214"/>
      <c r="Q93" s="214"/>
      <c r="R93" s="214"/>
      <c r="S93" s="214"/>
      <c r="T93" s="215"/>
    </row>
    <row r="94" spans="1:20" ht="12.75" customHeight="1" x14ac:dyDescent="0.2">
      <c r="A94" s="207"/>
      <c r="B94" s="208"/>
      <c r="C94" s="209" t="s">
        <v>215</v>
      </c>
      <c r="D94" s="207"/>
      <c r="E94" s="210"/>
      <c r="F94" s="211"/>
      <c r="G94" s="216"/>
      <c r="H94" s="214"/>
      <c r="I94" s="216"/>
      <c r="J94" s="214"/>
      <c r="K94" s="58"/>
      <c r="L94" s="58"/>
      <c r="M94" s="58"/>
      <c r="N94" s="59"/>
      <c r="O94" s="60"/>
      <c r="P94" s="214"/>
      <c r="Q94" s="214"/>
      <c r="R94" s="214"/>
      <c r="S94" s="214"/>
      <c r="T94" s="217">
        <v>0.11995299864666402</v>
      </c>
    </row>
    <row r="95" spans="1:20" ht="12.75" customHeight="1" x14ac:dyDescent="0.2">
      <c r="A95" s="207"/>
      <c r="B95" s="208"/>
      <c r="C95" s="209"/>
      <c r="D95" s="207"/>
      <c r="E95" s="210"/>
      <c r="F95" s="212"/>
      <c r="G95" s="216"/>
      <c r="H95" s="214"/>
      <c r="I95" s="216"/>
      <c r="J95" s="214"/>
      <c r="K95" s="58"/>
      <c r="L95" s="58"/>
      <c r="M95" s="58"/>
      <c r="N95" s="59"/>
      <c r="O95" s="60"/>
      <c r="P95" s="214"/>
      <c r="Q95" s="214"/>
      <c r="R95" s="214"/>
      <c r="S95" s="214"/>
      <c r="T95" s="217"/>
    </row>
    <row r="96" spans="1:20" ht="12.75" customHeight="1" x14ac:dyDescent="0.2">
      <c r="A96" s="207"/>
      <c r="B96" s="208"/>
      <c r="C96" s="209"/>
      <c r="D96" s="207"/>
      <c r="E96" s="210"/>
      <c r="F96" s="212"/>
      <c r="G96" s="216"/>
      <c r="H96" s="214"/>
      <c r="I96" s="216"/>
      <c r="J96" s="214"/>
      <c r="K96" s="58"/>
      <c r="L96" s="58"/>
      <c r="M96" s="61"/>
      <c r="N96" s="59"/>
      <c r="O96" s="60"/>
      <c r="P96" s="214"/>
      <c r="Q96" s="214"/>
      <c r="R96" s="214"/>
      <c r="S96" s="214"/>
      <c r="T96" s="217"/>
    </row>
    <row r="97" spans="1:20" ht="12.75" customHeight="1" x14ac:dyDescent="0.2">
      <c r="A97" s="207"/>
      <c r="B97" s="208"/>
      <c r="C97" s="209"/>
      <c r="D97" s="207"/>
      <c r="E97" s="210"/>
      <c r="F97" s="213"/>
      <c r="G97" s="216"/>
      <c r="H97" s="214"/>
      <c r="I97" s="216"/>
      <c r="J97" s="214"/>
      <c r="K97" s="58"/>
      <c r="L97" s="58"/>
      <c r="M97" s="58"/>
      <c r="N97" s="59"/>
      <c r="O97" s="60"/>
      <c r="P97" s="214"/>
      <c r="Q97" s="214"/>
      <c r="R97" s="214"/>
      <c r="S97" s="214"/>
      <c r="T97" s="217"/>
    </row>
    <row r="98" spans="1:20" ht="12.75" customHeight="1" x14ac:dyDescent="0.2">
      <c r="A98" s="105"/>
      <c r="B98" s="96"/>
      <c r="C98" s="114" t="s">
        <v>238</v>
      </c>
      <c r="D98" s="83"/>
      <c r="E98" s="104"/>
      <c r="F98" s="89">
        <v>0</v>
      </c>
      <c r="G98" s="78"/>
      <c r="H98" s="79">
        <v>0</v>
      </c>
      <c r="I98" s="102"/>
      <c r="J98" s="79">
        <v>0</v>
      </c>
      <c r="K98" s="1"/>
      <c r="L98" s="1"/>
      <c r="M98" s="1"/>
      <c r="N98" s="28"/>
      <c r="O98" s="13">
        <v>0</v>
      </c>
      <c r="P98" s="79">
        <v>0</v>
      </c>
      <c r="Q98" s="79">
        <v>0</v>
      </c>
      <c r="R98" s="79">
        <v>0</v>
      </c>
      <c r="S98" s="175">
        <v>0</v>
      </c>
      <c r="T98" s="175">
        <v>0</v>
      </c>
    </row>
    <row r="99" spans="1:20" ht="12.75" customHeight="1" x14ac:dyDescent="0.2">
      <c r="A99" s="105"/>
      <c r="B99" s="96"/>
      <c r="C99" s="115"/>
      <c r="D99" s="84"/>
      <c r="E99" s="104"/>
      <c r="F99" s="89"/>
      <c r="G99" s="78"/>
      <c r="H99" s="79"/>
      <c r="I99" s="102"/>
      <c r="J99" s="79"/>
      <c r="K99" s="1"/>
      <c r="L99" s="1"/>
      <c r="M99" s="1"/>
      <c r="N99" s="28"/>
      <c r="O99" s="13">
        <v>0</v>
      </c>
      <c r="P99" s="79"/>
      <c r="Q99" s="79"/>
      <c r="R99" s="79"/>
      <c r="S99" s="175"/>
      <c r="T99" s="175"/>
    </row>
    <row r="100" spans="1:20" ht="12.75" customHeight="1" x14ac:dyDescent="0.2">
      <c r="A100" s="105"/>
      <c r="B100" s="96"/>
      <c r="C100" s="115"/>
      <c r="D100" s="84"/>
      <c r="E100" s="104"/>
      <c r="F100" s="89"/>
      <c r="G100" s="78"/>
      <c r="H100" s="79"/>
      <c r="I100" s="102"/>
      <c r="J100" s="79"/>
      <c r="K100" s="1"/>
      <c r="L100" s="1"/>
      <c r="M100" s="1"/>
      <c r="N100" s="28"/>
      <c r="O100" s="13">
        <v>0</v>
      </c>
      <c r="P100" s="79"/>
      <c r="Q100" s="79"/>
      <c r="R100" s="79"/>
      <c r="S100" s="175"/>
      <c r="T100" s="175"/>
    </row>
    <row r="101" spans="1:20" ht="12.75" customHeight="1" x14ac:dyDescent="0.2">
      <c r="A101" s="105"/>
      <c r="B101" s="96"/>
      <c r="C101" s="116"/>
      <c r="D101" s="85"/>
      <c r="E101" s="104"/>
      <c r="F101" s="89"/>
      <c r="G101" s="78"/>
      <c r="H101" s="79"/>
      <c r="I101" s="102"/>
      <c r="J101" s="79"/>
      <c r="K101" s="1"/>
      <c r="L101" s="1"/>
      <c r="M101" s="1"/>
      <c r="N101" s="28"/>
      <c r="O101" s="13">
        <v>0</v>
      </c>
      <c r="P101" s="79"/>
      <c r="Q101" s="79"/>
      <c r="R101" s="79"/>
      <c r="S101" s="175"/>
      <c r="T101" s="175"/>
    </row>
    <row r="102" spans="1:20" ht="12.75" customHeight="1" x14ac:dyDescent="0.2">
      <c r="A102" s="105">
        <v>1</v>
      </c>
      <c r="B102" s="123" t="s">
        <v>90</v>
      </c>
      <c r="C102" s="135" t="s">
        <v>239</v>
      </c>
      <c r="D102" s="185" t="s">
        <v>224</v>
      </c>
      <c r="E102" s="106">
        <v>880</v>
      </c>
      <c r="F102" s="89">
        <v>1.1474437511620001</v>
      </c>
      <c r="G102" s="78">
        <v>1.7399999999999999E-2</v>
      </c>
      <c r="H102" s="79">
        <v>3.3662213999999996E-2</v>
      </c>
      <c r="I102" s="109">
        <v>0.1106</v>
      </c>
      <c r="J102" s="79">
        <v>0.31453534</v>
      </c>
      <c r="K102" s="1" t="s">
        <v>73</v>
      </c>
      <c r="L102" s="1" t="s">
        <v>93</v>
      </c>
      <c r="M102" s="1">
        <v>1.4999999999999999E-2</v>
      </c>
      <c r="N102" s="28">
        <v>5.1669999999999998</v>
      </c>
      <c r="O102" s="13">
        <v>7.7504999999999991E-2</v>
      </c>
      <c r="P102" s="79">
        <v>1009.7505010225601</v>
      </c>
      <c r="Q102" s="79">
        <v>0.7058850000000001</v>
      </c>
      <c r="R102" s="79">
        <v>0.79924619716200007</v>
      </c>
      <c r="S102" s="175"/>
      <c r="T102" s="175"/>
    </row>
    <row r="103" spans="1:20" ht="12.75" customHeight="1" x14ac:dyDescent="0.2">
      <c r="A103" s="105"/>
      <c r="B103" s="123"/>
      <c r="C103" s="135"/>
      <c r="D103" s="186"/>
      <c r="E103" s="106"/>
      <c r="F103" s="89"/>
      <c r="G103" s="78"/>
      <c r="H103" s="79"/>
      <c r="I103" s="109"/>
      <c r="J103" s="79"/>
      <c r="K103" s="1" t="s">
        <v>72</v>
      </c>
      <c r="L103" s="1" t="s">
        <v>93</v>
      </c>
      <c r="M103" s="1">
        <v>0.1512</v>
      </c>
      <c r="N103" s="28">
        <v>4.125</v>
      </c>
      <c r="O103" s="13">
        <v>0.62370000000000003</v>
      </c>
      <c r="P103" s="79"/>
      <c r="Q103" s="79"/>
      <c r="R103" s="79"/>
      <c r="S103" s="175"/>
      <c r="T103" s="175"/>
    </row>
    <row r="104" spans="1:20" ht="12.75" customHeight="1" x14ac:dyDescent="0.2">
      <c r="A104" s="105"/>
      <c r="B104" s="123"/>
      <c r="C104" s="135"/>
      <c r="D104" s="186"/>
      <c r="E104" s="106"/>
      <c r="F104" s="89"/>
      <c r="G104" s="78"/>
      <c r="H104" s="79"/>
      <c r="I104" s="109"/>
      <c r="J104" s="79"/>
      <c r="K104" s="1" t="s">
        <v>48</v>
      </c>
      <c r="L104" s="1" t="s">
        <v>94</v>
      </c>
      <c r="M104" s="1">
        <v>0.03</v>
      </c>
      <c r="N104" s="28">
        <v>0.156</v>
      </c>
      <c r="O104" s="13">
        <v>4.6800000000000001E-3</v>
      </c>
      <c r="P104" s="79"/>
      <c r="Q104" s="79"/>
      <c r="R104" s="79"/>
      <c r="S104" s="175"/>
      <c r="T104" s="175"/>
    </row>
    <row r="105" spans="1:20" ht="12.75" customHeight="1" x14ac:dyDescent="0.2">
      <c r="A105" s="105"/>
      <c r="B105" s="123"/>
      <c r="C105" s="135"/>
      <c r="D105" s="187"/>
      <c r="E105" s="106"/>
      <c r="F105" s="89"/>
      <c r="G105" s="78"/>
      <c r="H105" s="79"/>
      <c r="I105" s="109"/>
      <c r="J105" s="79"/>
      <c r="K105" s="1"/>
      <c r="L105" s="1"/>
      <c r="M105" s="1"/>
      <c r="N105" s="28"/>
      <c r="O105" s="13">
        <v>0</v>
      </c>
      <c r="P105" s="79"/>
      <c r="Q105" s="79"/>
      <c r="R105" s="79"/>
      <c r="S105" s="175"/>
      <c r="T105" s="175"/>
    </row>
    <row r="106" spans="1:20" ht="12.75" customHeight="1" x14ac:dyDescent="0.2">
      <c r="A106" s="105"/>
      <c r="B106" s="96" t="s">
        <v>150</v>
      </c>
      <c r="C106" s="96" t="s">
        <v>240</v>
      </c>
      <c r="D106" s="191" t="s">
        <v>232</v>
      </c>
      <c r="E106" s="106">
        <v>3.625</v>
      </c>
      <c r="F106" s="89">
        <v>216.17780647999999</v>
      </c>
      <c r="G106" s="78"/>
      <c r="H106" s="79">
        <v>0</v>
      </c>
      <c r="I106" s="78">
        <v>2.2000000000000002</v>
      </c>
      <c r="J106" s="79">
        <v>6.2565800000000005</v>
      </c>
      <c r="K106" s="1" t="s">
        <v>151</v>
      </c>
      <c r="L106" s="1" t="s">
        <v>28</v>
      </c>
      <c r="M106" s="1">
        <v>1.03</v>
      </c>
      <c r="N106" s="34">
        <v>180</v>
      </c>
      <c r="O106" s="13">
        <v>185.4</v>
      </c>
      <c r="P106" s="79">
        <v>783.64454848999992</v>
      </c>
      <c r="Q106" s="79">
        <v>185.4</v>
      </c>
      <c r="R106" s="79">
        <v>209.92122647999997</v>
      </c>
      <c r="S106" s="175"/>
      <c r="T106" s="175"/>
    </row>
    <row r="107" spans="1:20" ht="12.75" customHeight="1" x14ac:dyDescent="0.2">
      <c r="A107" s="105"/>
      <c r="B107" s="96"/>
      <c r="C107" s="96"/>
      <c r="D107" s="192"/>
      <c r="E107" s="106"/>
      <c r="F107" s="89"/>
      <c r="G107" s="78"/>
      <c r="H107" s="79"/>
      <c r="I107" s="78"/>
      <c r="J107" s="79"/>
      <c r="K107" s="1"/>
      <c r="L107" s="1"/>
      <c r="M107" s="1"/>
      <c r="N107" s="28"/>
      <c r="O107" s="13">
        <v>0</v>
      </c>
      <c r="P107" s="79"/>
      <c r="Q107" s="79"/>
      <c r="R107" s="79"/>
      <c r="S107" s="175"/>
      <c r="T107" s="175"/>
    </row>
    <row r="108" spans="1:20" ht="12.75" customHeight="1" x14ac:dyDescent="0.2">
      <c r="A108" s="105"/>
      <c r="B108" s="96"/>
      <c r="C108" s="96"/>
      <c r="D108" s="192"/>
      <c r="E108" s="106"/>
      <c r="F108" s="89"/>
      <c r="G108" s="78"/>
      <c r="H108" s="79"/>
      <c r="I108" s="78"/>
      <c r="J108" s="79"/>
      <c r="K108" s="1"/>
      <c r="L108" s="1"/>
      <c r="M108" s="1"/>
      <c r="N108" s="28"/>
      <c r="O108" s="13">
        <v>0</v>
      </c>
      <c r="P108" s="79"/>
      <c r="Q108" s="79"/>
      <c r="R108" s="79"/>
      <c r="S108" s="175"/>
      <c r="T108" s="175"/>
    </row>
    <row r="109" spans="1:20" ht="12.75" customHeight="1" x14ac:dyDescent="0.2">
      <c r="A109" s="105"/>
      <c r="B109" s="96"/>
      <c r="C109" s="96"/>
      <c r="D109" s="193"/>
      <c r="E109" s="106"/>
      <c r="F109" s="89"/>
      <c r="G109" s="78"/>
      <c r="H109" s="79"/>
      <c r="I109" s="78"/>
      <c r="J109" s="79"/>
      <c r="K109" s="1"/>
      <c r="L109" s="1"/>
      <c r="M109" s="1"/>
      <c r="N109" s="28"/>
      <c r="O109" s="13">
        <v>0</v>
      </c>
      <c r="P109" s="79"/>
      <c r="Q109" s="79"/>
      <c r="R109" s="79"/>
      <c r="S109" s="175"/>
      <c r="T109" s="175"/>
    </row>
    <row r="110" spans="1:20" ht="12.75" customHeight="1" x14ac:dyDescent="0.2">
      <c r="A110" s="105">
        <v>2</v>
      </c>
      <c r="B110" s="96" t="s">
        <v>98</v>
      </c>
      <c r="C110" s="96" t="s">
        <v>241</v>
      </c>
      <c r="D110" s="185" t="s">
        <v>224</v>
      </c>
      <c r="E110" s="106">
        <v>880</v>
      </c>
      <c r="F110" s="89">
        <v>2.7699170039999998</v>
      </c>
      <c r="G110" s="113">
        <v>2.0799999999999999E-2</v>
      </c>
      <c r="H110" s="79">
        <v>4.0239887999999994E-2</v>
      </c>
      <c r="I110" s="102">
        <v>4.7399999999999998E-2</v>
      </c>
      <c r="J110" s="79">
        <v>0.13480085999999999</v>
      </c>
      <c r="K110" s="1" t="s">
        <v>95</v>
      </c>
      <c r="L110" s="1" t="s">
        <v>28</v>
      </c>
      <c r="M110" s="1">
        <v>9.74E-2</v>
      </c>
      <c r="N110" s="28">
        <v>24</v>
      </c>
      <c r="O110" s="13">
        <v>2.3376000000000001</v>
      </c>
      <c r="P110" s="79">
        <v>2437.5269635199998</v>
      </c>
      <c r="Q110" s="79">
        <v>2.3376000000000001</v>
      </c>
      <c r="R110" s="79">
        <v>2.594876256</v>
      </c>
      <c r="S110" s="175"/>
      <c r="T110" s="175"/>
    </row>
    <row r="111" spans="1:20" ht="12.75" customHeight="1" x14ac:dyDescent="0.2">
      <c r="A111" s="105"/>
      <c r="B111" s="96"/>
      <c r="C111" s="96"/>
      <c r="D111" s="186"/>
      <c r="E111" s="106"/>
      <c r="F111" s="89"/>
      <c r="G111" s="113"/>
      <c r="H111" s="79"/>
      <c r="I111" s="102"/>
      <c r="J111" s="79"/>
      <c r="K111" s="1"/>
      <c r="L111" s="1"/>
      <c r="M111" s="1"/>
      <c r="N111" s="28"/>
      <c r="O111" s="13">
        <v>0</v>
      </c>
      <c r="P111" s="79"/>
      <c r="Q111" s="79"/>
      <c r="R111" s="79"/>
      <c r="S111" s="175"/>
      <c r="T111" s="175"/>
    </row>
    <row r="112" spans="1:20" ht="12.75" customHeight="1" x14ac:dyDescent="0.2">
      <c r="A112" s="105"/>
      <c r="B112" s="96"/>
      <c r="C112" s="96"/>
      <c r="D112" s="186"/>
      <c r="E112" s="106"/>
      <c r="F112" s="89"/>
      <c r="G112" s="113"/>
      <c r="H112" s="79"/>
      <c r="I112" s="102"/>
      <c r="J112" s="79"/>
      <c r="K112" s="1"/>
      <c r="L112" s="1"/>
      <c r="M112" s="1"/>
      <c r="N112" s="28"/>
      <c r="O112" s="13">
        <v>0</v>
      </c>
      <c r="P112" s="79"/>
      <c r="Q112" s="79"/>
      <c r="R112" s="79"/>
      <c r="S112" s="175"/>
      <c r="T112" s="175"/>
    </row>
    <row r="113" spans="1:20" ht="21" customHeight="1" x14ac:dyDescent="0.2">
      <c r="A113" s="105"/>
      <c r="B113" s="96"/>
      <c r="C113" s="96"/>
      <c r="D113" s="187"/>
      <c r="E113" s="106"/>
      <c r="F113" s="89"/>
      <c r="G113" s="113"/>
      <c r="H113" s="79"/>
      <c r="I113" s="102"/>
      <c r="J113" s="79"/>
      <c r="K113" s="1"/>
      <c r="L113" s="1"/>
      <c r="M113" s="1"/>
      <c r="N113" s="28"/>
      <c r="O113" s="13">
        <v>0</v>
      </c>
      <c r="P113" s="79"/>
      <c r="Q113" s="79"/>
      <c r="R113" s="79"/>
      <c r="S113" s="175"/>
      <c r="T113" s="175"/>
    </row>
    <row r="114" spans="1:20" ht="12.75" customHeight="1" x14ac:dyDescent="0.2">
      <c r="A114" s="207"/>
      <c r="B114" s="208"/>
      <c r="C114" s="209" t="s">
        <v>214</v>
      </c>
      <c r="D114" s="207"/>
      <c r="E114" s="210"/>
      <c r="F114" s="211"/>
      <c r="G114" s="216"/>
      <c r="H114" s="214"/>
      <c r="I114" s="216"/>
      <c r="J114" s="214"/>
      <c r="K114" s="58"/>
      <c r="L114" s="58"/>
      <c r="M114" s="58"/>
      <c r="N114" s="59"/>
      <c r="O114" s="60"/>
      <c r="P114" s="214"/>
      <c r="Q114" s="214"/>
      <c r="R114" s="214"/>
      <c r="S114" s="214"/>
      <c r="T114" s="215"/>
    </row>
    <row r="115" spans="1:20" ht="12.75" customHeight="1" x14ac:dyDescent="0.2">
      <c r="A115" s="207"/>
      <c r="B115" s="208"/>
      <c r="C115" s="209"/>
      <c r="D115" s="207"/>
      <c r="E115" s="210"/>
      <c r="F115" s="212"/>
      <c r="G115" s="216"/>
      <c r="H115" s="214"/>
      <c r="I115" s="216"/>
      <c r="J115" s="214"/>
      <c r="K115" s="58"/>
      <c r="L115" s="58"/>
      <c r="M115" s="58"/>
      <c r="N115" s="59"/>
      <c r="O115" s="60"/>
      <c r="P115" s="214"/>
      <c r="Q115" s="214"/>
      <c r="R115" s="214"/>
      <c r="S115" s="214"/>
      <c r="T115" s="215"/>
    </row>
    <row r="116" spans="1:20" ht="12.75" customHeight="1" x14ac:dyDescent="0.2">
      <c r="A116" s="207"/>
      <c r="B116" s="208"/>
      <c r="C116" s="209"/>
      <c r="D116" s="207"/>
      <c r="E116" s="210"/>
      <c r="F116" s="212"/>
      <c r="G116" s="216"/>
      <c r="H116" s="214"/>
      <c r="I116" s="216"/>
      <c r="J116" s="214"/>
      <c r="K116" s="58"/>
      <c r="L116" s="58"/>
      <c r="M116" s="61"/>
      <c r="N116" s="59"/>
      <c r="O116" s="60"/>
      <c r="P116" s="214"/>
      <c r="Q116" s="214"/>
      <c r="R116" s="214"/>
      <c r="S116" s="214"/>
      <c r="T116" s="215"/>
    </row>
    <row r="117" spans="1:20" ht="12.75" customHeight="1" x14ac:dyDescent="0.2">
      <c r="A117" s="207"/>
      <c r="B117" s="208"/>
      <c r="C117" s="209"/>
      <c r="D117" s="207"/>
      <c r="E117" s="210"/>
      <c r="F117" s="213"/>
      <c r="G117" s="216"/>
      <c r="H117" s="214"/>
      <c r="I117" s="216"/>
      <c r="J117" s="214"/>
      <c r="K117" s="58"/>
      <c r="L117" s="58"/>
      <c r="M117" s="58"/>
      <c r="N117" s="59"/>
      <c r="O117" s="60"/>
      <c r="P117" s="214"/>
      <c r="Q117" s="214"/>
      <c r="R117" s="214"/>
      <c r="S117" s="214"/>
      <c r="T117" s="215"/>
    </row>
    <row r="118" spans="1:20" ht="12.75" customHeight="1" x14ac:dyDescent="0.2">
      <c r="A118" s="207"/>
      <c r="B118" s="208"/>
      <c r="C118" s="209" t="s">
        <v>215</v>
      </c>
      <c r="D118" s="207"/>
      <c r="E118" s="210"/>
      <c r="F118" s="211"/>
      <c r="G118" s="216"/>
      <c r="H118" s="214"/>
      <c r="I118" s="216"/>
      <c r="J118" s="214"/>
      <c r="K118" s="58"/>
      <c r="L118" s="58"/>
      <c r="M118" s="58"/>
      <c r="N118" s="59"/>
      <c r="O118" s="60"/>
      <c r="P118" s="214"/>
      <c r="Q118" s="214"/>
      <c r="R118" s="214"/>
      <c r="S118" s="214"/>
      <c r="T118" s="217">
        <v>9.545977898442809E-2</v>
      </c>
    </row>
    <row r="119" spans="1:20" ht="12.75" customHeight="1" x14ac:dyDescent="0.2">
      <c r="A119" s="207"/>
      <c r="B119" s="208"/>
      <c r="C119" s="209"/>
      <c r="D119" s="207"/>
      <c r="E119" s="210"/>
      <c r="F119" s="212"/>
      <c r="G119" s="216"/>
      <c r="H119" s="214"/>
      <c r="I119" s="216"/>
      <c r="J119" s="214"/>
      <c r="K119" s="58"/>
      <c r="L119" s="58"/>
      <c r="M119" s="58"/>
      <c r="N119" s="59"/>
      <c r="O119" s="60"/>
      <c r="P119" s="214"/>
      <c r="Q119" s="214"/>
      <c r="R119" s="214"/>
      <c r="S119" s="214"/>
      <c r="T119" s="217"/>
    </row>
    <row r="120" spans="1:20" ht="12.75" customHeight="1" x14ac:dyDescent="0.2">
      <c r="A120" s="207"/>
      <c r="B120" s="208"/>
      <c r="C120" s="209"/>
      <c r="D120" s="207"/>
      <c r="E120" s="210"/>
      <c r="F120" s="212"/>
      <c r="G120" s="216"/>
      <c r="H120" s="214"/>
      <c r="I120" s="216"/>
      <c r="J120" s="214"/>
      <c r="K120" s="58"/>
      <c r="L120" s="58"/>
      <c r="M120" s="61"/>
      <c r="N120" s="59"/>
      <c r="O120" s="60"/>
      <c r="P120" s="214"/>
      <c r="Q120" s="214"/>
      <c r="R120" s="214"/>
      <c r="S120" s="214"/>
      <c r="T120" s="217"/>
    </row>
    <row r="121" spans="1:20" ht="12.75" customHeight="1" x14ac:dyDescent="0.2">
      <c r="A121" s="207"/>
      <c r="B121" s="208"/>
      <c r="C121" s="209"/>
      <c r="D121" s="207"/>
      <c r="E121" s="210"/>
      <c r="F121" s="213"/>
      <c r="G121" s="216"/>
      <c r="H121" s="214"/>
      <c r="I121" s="216"/>
      <c r="J121" s="214"/>
      <c r="K121" s="58"/>
      <c r="L121" s="58"/>
      <c r="M121" s="58"/>
      <c r="N121" s="59"/>
      <c r="O121" s="60"/>
      <c r="P121" s="214"/>
      <c r="Q121" s="214"/>
      <c r="R121" s="214"/>
      <c r="S121" s="214"/>
      <c r="T121" s="217"/>
    </row>
    <row r="122" spans="1:20" ht="12.75" customHeight="1" x14ac:dyDescent="0.2">
      <c r="A122" s="105"/>
      <c r="B122" s="80"/>
      <c r="C122" s="110" t="s">
        <v>242</v>
      </c>
      <c r="D122" s="83"/>
      <c r="E122" s="104"/>
      <c r="F122" s="89">
        <v>0</v>
      </c>
      <c r="G122" s="78"/>
      <c r="H122" s="79">
        <v>0</v>
      </c>
      <c r="I122" s="78"/>
      <c r="J122" s="79">
        <v>0</v>
      </c>
      <c r="K122" s="1"/>
      <c r="L122" s="1"/>
      <c r="M122" s="1"/>
      <c r="N122" s="28"/>
      <c r="O122" s="13">
        <v>0</v>
      </c>
      <c r="P122" s="79">
        <v>0</v>
      </c>
      <c r="Q122" s="79">
        <v>0</v>
      </c>
      <c r="R122" s="79">
        <v>0</v>
      </c>
      <c r="S122" s="175">
        <v>0</v>
      </c>
      <c r="T122" s="175">
        <v>0</v>
      </c>
    </row>
    <row r="123" spans="1:20" ht="12.75" customHeight="1" x14ac:dyDescent="0.2">
      <c r="A123" s="105"/>
      <c r="B123" s="81"/>
      <c r="C123" s="111"/>
      <c r="D123" s="84"/>
      <c r="E123" s="104"/>
      <c r="F123" s="89"/>
      <c r="G123" s="78"/>
      <c r="H123" s="79"/>
      <c r="I123" s="78"/>
      <c r="J123" s="79"/>
      <c r="K123" s="1"/>
      <c r="L123" s="1"/>
      <c r="M123" s="1"/>
      <c r="N123" s="28"/>
      <c r="O123" s="13">
        <v>0</v>
      </c>
      <c r="P123" s="79"/>
      <c r="Q123" s="79"/>
      <c r="R123" s="79"/>
      <c r="S123" s="175"/>
      <c r="T123" s="175"/>
    </row>
    <row r="124" spans="1:20" ht="12.75" customHeight="1" x14ac:dyDescent="0.2">
      <c r="A124" s="105"/>
      <c r="B124" s="81"/>
      <c r="C124" s="111"/>
      <c r="D124" s="84"/>
      <c r="E124" s="104"/>
      <c r="F124" s="89"/>
      <c r="G124" s="78"/>
      <c r="H124" s="79"/>
      <c r="I124" s="78"/>
      <c r="J124" s="79"/>
      <c r="K124" s="1"/>
      <c r="L124" s="1"/>
      <c r="M124" s="4"/>
      <c r="N124" s="28"/>
      <c r="O124" s="13">
        <v>0</v>
      </c>
      <c r="P124" s="79"/>
      <c r="Q124" s="79"/>
      <c r="R124" s="79"/>
      <c r="S124" s="175"/>
      <c r="T124" s="175"/>
    </row>
    <row r="125" spans="1:20" ht="12.75" customHeight="1" x14ac:dyDescent="0.2">
      <c r="A125" s="105"/>
      <c r="B125" s="82"/>
      <c r="C125" s="112"/>
      <c r="D125" s="85"/>
      <c r="E125" s="104"/>
      <c r="F125" s="89"/>
      <c r="G125" s="78"/>
      <c r="H125" s="79"/>
      <c r="I125" s="78"/>
      <c r="J125" s="79"/>
      <c r="K125" s="1"/>
      <c r="L125" s="1"/>
      <c r="M125" s="1"/>
      <c r="N125" s="28"/>
      <c r="O125" s="13">
        <v>0</v>
      </c>
      <c r="P125" s="79"/>
      <c r="Q125" s="79"/>
      <c r="R125" s="79"/>
      <c r="S125" s="175"/>
      <c r="T125" s="175"/>
    </row>
    <row r="126" spans="1:20" ht="12.75" customHeight="1" x14ac:dyDescent="0.2">
      <c r="A126" s="105">
        <v>1</v>
      </c>
      <c r="B126" s="80" t="s">
        <v>39</v>
      </c>
      <c r="C126" s="80" t="s">
        <v>243</v>
      </c>
      <c r="D126" s="96" t="s">
        <v>220</v>
      </c>
      <c r="E126" s="106">
        <v>3.1</v>
      </c>
      <c r="F126" s="89">
        <v>9.7580313540079988</v>
      </c>
      <c r="G126" s="78">
        <v>0.11</v>
      </c>
      <c r="H126" s="79">
        <v>0.2128071</v>
      </c>
      <c r="I126" s="102">
        <v>0.76</v>
      </c>
      <c r="J126" s="79">
        <v>2.1613639999999998</v>
      </c>
      <c r="K126" s="1" t="s">
        <v>48</v>
      </c>
      <c r="L126" s="1" t="s">
        <v>37</v>
      </c>
      <c r="M126" s="1">
        <v>7.0000000000000007E-2</v>
      </c>
      <c r="N126" s="28">
        <v>0.156</v>
      </c>
      <c r="O126" s="13">
        <v>1.0920000000000001E-2</v>
      </c>
      <c r="P126" s="79">
        <v>30.249897197424797</v>
      </c>
      <c r="Q126" s="79">
        <v>6.5213399999999995</v>
      </c>
      <c r="R126" s="79">
        <v>7.3838602540079989</v>
      </c>
      <c r="S126" s="175"/>
      <c r="T126" s="175"/>
    </row>
    <row r="127" spans="1:20" ht="12.75" customHeight="1" x14ac:dyDescent="0.2">
      <c r="A127" s="105"/>
      <c r="B127" s="81"/>
      <c r="C127" s="81"/>
      <c r="D127" s="105"/>
      <c r="E127" s="106"/>
      <c r="F127" s="89"/>
      <c r="G127" s="78"/>
      <c r="H127" s="79"/>
      <c r="I127" s="102"/>
      <c r="J127" s="79"/>
      <c r="K127" s="1" t="s">
        <v>42</v>
      </c>
      <c r="L127" s="1" t="s">
        <v>37</v>
      </c>
      <c r="M127" s="1">
        <v>1.26</v>
      </c>
      <c r="N127" s="28">
        <v>5.1669999999999998</v>
      </c>
      <c r="O127" s="13">
        <v>6.5104199999999999</v>
      </c>
      <c r="P127" s="79"/>
      <c r="Q127" s="79"/>
      <c r="R127" s="79"/>
      <c r="S127" s="175"/>
      <c r="T127" s="175"/>
    </row>
    <row r="128" spans="1:20" ht="12.75" customHeight="1" x14ac:dyDescent="0.2">
      <c r="A128" s="105"/>
      <c r="B128" s="81"/>
      <c r="C128" s="81"/>
      <c r="D128" s="105"/>
      <c r="E128" s="106"/>
      <c r="F128" s="89"/>
      <c r="G128" s="78"/>
      <c r="H128" s="79"/>
      <c r="I128" s="102"/>
      <c r="J128" s="79"/>
      <c r="K128" s="1"/>
      <c r="L128" s="1"/>
      <c r="M128" s="1"/>
      <c r="N128" s="28"/>
      <c r="O128" s="13">
        <v>0</v>
      </c>
      <c r="P128" s="79"/>
      <c r="Q128" s="79"/>
      <c r="R128" s="79"/>
      <c r="S128" s="175"/>
      <c r="T128" s="175"/>
    </row>
    <row r="129" spans="1:20" ht="12.75" customHeight="1" x14ac:dyDescent="0.2">
      <c r="A129" s="105"/>
      <c r="B129" s="82"/>
      <c r="C129" s="82"/>
      <c r="D129" s="105"/>
      <c r="E129" s="106"/>
      <c r="F129" s="89"/>
      <c r="G129" s="78"/>
      <c r="H129" s="79"/>
      <c r="I129" s="102"/>
      <c r="J129" s="79"/>
      <c r="K129" s="1"/>
      <c r="L129" s="1"/>
      <c r="M129" s="1"/>
      <c r="N129" s="28"/>
      <c r="O129" s="13">
        <v>0</v>
      </c>
      <c r="P129" s="79"/>
      <c r="Q129" s="79"/>
      <c r="R129" s="79"/>
      <c r="S129" s="175"/>
      <c r="T129" s="175"/>
    </row>
    <row r="130" spans="1:20" ht="12.75" customHeight="1" x14ac:dyDescent="0.2">
      <c r="A130" s="105">
        <v>2</v>
      </c>
      <c r="B130" s="80" t="s">
        <v>53</v>
      </c>
      <c r="C130" s="80" t="s">
        <v>244</v>
      </c>
      <c r="D130" s="118" t="s">
        <v>213</v>
      </c>
      <c r="E130" s="106">
        <v>310</v>
      </c>
      <c r="F130" s="89">
        <v>3.6768617294439996</v>
      </c>
      <c r="G130" s="78">
        <v>0.40100000000000002</v>
      </c>
      <c r="H130" s="79">
        <v>0.77577860999999992</v>
      </c>
      <c r="I130" s="102">
        <v>7.1000000000000004E-3</v>
      </c>
      <c r="J130" s="79">
        <v>2.0191690000000002E-2</v>
      </c>
      <c r="K130" s="1" t="s">
        <v>51</v>
      </c>
      <c r="L130" s="1" t="s">
        <v>33</v>
      </c>
      <c r="M130" s="1">
        <v>1</v>
      </c>
      <c r="N130" s="28">
        <v>1.6659999999999999</v>
      </c>
      <c r="O130" s="13">
        <v>1.6659999999999999</v>
      </c>
      <c r="P130" s="79">
        <v>1139.82713612764</v>
      </c>
      <c r="Q130" s="79">
        <v>2.5443699999999998</v>
      </c>
      <c r="R130" s="79">
        <v>2.8808914294439996</v>
      </c>
      <c r="S130" s="175"/>
      <c r="T130" s="175"/>
    </row>
    <row r="131" spans="1:20" ht="12.75" customHeight="1" x14ac:dyDescent="0.2">
      <c r="A131" s="105"/>
      <c r="B131" s="81"/>
      <c r="C131" s="81"/>
      <c r="D131" s="119"/>
      <c r="E131" s="106"/>
      <c r="F131" s="89"/>
      <c r="G131" s="78"/>
      <c r="H131" s="79"/>
      <c r="I131" s="102"/>
      <c r="J131" s="79"/>
      <c r="K131" s="1" t="s">
        <v>36</v>
      </c>
      <c r="L131" s="1" t="s">
        <v>37</v>
      </c>
      <c r="M131" s="1">
        <v>3.1E-2</v>
      </c>
      <c r="N131" s="28">
        <v>28.15</v>
      </c>
      <c r="O131" s="13">
        <v>0.87264999999999993</v>
      </c>
      <c r="P131" s="79"/>
      <c r="Q131" s="79"/>
      <c r="R131" s="79"/>
      <c r="S131" s="175"/>
      <c r="T131" s="175"/>
    </row>
    <row r="132" spans="1:20" ht="12.75" customHeight="1" x14ac:dyDescent="0.2">
      <c r="A132" s="105"/>
      <c r="B132" s="81"/>
      <c r="C132" s="81"/>
      <c r="D132" s="119"/>
      <c r="E132" s="106"/>
      <c r="F132" s="89"/>
      <c r="G132" s="78"/>
      <c r="H132" s="79"/>
      <c r="I132" s="102"/>
      <c r="J132" s="79"/>
      <c r="K132" s="1" t="s">
        <v>38</v>
      </c>
      <c r="L132" s="1" t="s">
        <v>37</v>
      </c>
      <c r="M132" s="1">
        <v>2.0000000000000001E-4</v>
      </c>
      <c r="N132" s="28">
        <v>28.6</v>
      </c>
      <c r="O132" s="13">
        <v>5.7200000000000003E-3</v>
      </c>
      <c r="P132" s="79"/>
      <c r="Q132" s="79"/>
      <c r="R132" s="79"/>
      <c r="S132" s="175"/>
      <c r="T132" s="175"/>
    </row>
    <row r="133" spans="1:20" ht="12.75" customHeight="1" x14ac:dyDescent="0.2">
      <c r="A133" s="105"/>
      <c r="B133" s="82"/>
      <c r="C133" s="82"/>
      <c r="D133" s="119"/>
      <c r="E133" s="106"/>
      <c r="F133" s="89"/>
      <c r="G133" s="78"/>
      <c r="H133" s="79"/>
      <c r="I133" s="102"/>
      <c r="J133" s="79"/>
      <c r="K133" s="1"/>
      <c r="L133" s="1"/>
      <c r="M133" s="1"/>
      <c r="N133" s="28"/>
      <c r="O133" s="13">
        <v>0</v>
      </c>
      <c r="P133" s="79"/>
      <c r="Q133" s="79"/>
      <c r="R133" s="79"/>
      <c r="S133" s="175"/>
      <c r="T133" s="175"/>
    </row>
    <row r="134" spans="1:20" ht="12.75" customHeight="1" x14ac:dyDescent="0.2">
      <c r="A134" s="207"/>
      <c r="B134" s="208"/>
      <c r="C134" s="209" t="s">
        <v>214</v>
      </c>
      <c r="D134" s="207"/>
      <c r="E134" s="210"/>
      <c r="F134" s="211"/>
      <c r="G134" s="216"/>
      <c r="H134" s="214"/>
      <c r="I134" s="216"/>
      <c r="J134" s="214"/>
      <c r="K134" s="58"/>
      <c r="L134" s="58"/>
      <c r="M134" s="58"/>
      <c r="N134" s="59"/>
      <c r="O134" s="60"/>
      <c r="P134" s="214"/>
      <c r="Q134" s="214"/>
      <c r="R134" s="214"/>
      <c r="S134" s="214"/>
      <c r="T134" s="215"/>
    </row>
    <row r="135" spans="1:20" ht="12.75" customHeight="1" x14ac:dyDescent="0.2">
      <c r="A135" s="207"/>
      <c r="B135" s="208"/>
      <c r="C135" s="209"/>
      <c r="D135" s="207"/>
      <c r="E135" s="210"/>
      <c r="F135" s="212"/>
      <c r="G135" s="216"/>
      <c r="H135" s="214"/>
      <c r="I135" s="216"/>
      <c r="J135" s="214"/>
      <c r="K135" s="58"/>
      <c r="L135" s="58"/>
      <c r="M135" s="58"/>
      <c r="N135" s="59"/>
      <c r="O135" s="60"/>
      <c r="P135" s="214"/>
      <c r="Q135" s="214"/>
      <c r="R135" s="214"/>
      <c r="S135" s="214"/>
      <c r="T135" s="215"/>
    </row>
    <row r="136" spans="1:20" ht="12.75" customHeight="1" x14ac:dyDescent="0.2">
      <c r="A136" s="207"/>
      <c r="B136" s="208"/>
      <c r="C136" s="209"/>
      <c r="D136" s="207"/>
      <c r="E136" s="210"/>
      <c r="F136" s="212"/>
      <c r="G136" s="216"/>
      <c r="H136" s="214"/>
      <c r="I136" s="216"/>
      <c r="J136" s="214"/>
      <c r="K136" s="58"/>
      <c r="L136" s="58"/>
      <c r="M136" s="61"/>
      <c r="N136" s="59"/>
      <c r="O136" s="60"/>
      <c r="P136" s="214"/>
      <c r="Q136" s="214"/>
      <c r="R136" s="214"/>
      <c r="S136" s="214"/>
      <c r="T136" s="215"/>
    </row>
    <row r="137" spans="1:20" ht="12.75" customHeight="1" x14ac:dyDescent="0.2">
      <c r="A137" s="207"/>
      <c r="B137" s="208"/>
      <c r="C137" s="209"/>
      <c r="D137" s="207"/>
      <c r="E137" s="210"/>
      <c r="F137" s="213"/>
      <c r="G137" s="216"/>
      <c r="H137" s="214"/>
      <c r="I137" s="216"/>
      <c r="J137" s="214"/>
      <c r="K137" s="58"/>
      <c r="L137" s="58"/>
      <c r="M137" s="58"/>
      <c r="N137" s="59"/>
      <c r="O137" s="60"/>
      <c r="P137" s="214"/>
      <c r="Q137" s="214"/>
      <c r="R137" s="214"/>
      <c r="S137" s="214"/>
      <c r="T137" s="215"/>
    </row>
    <row r="138" spans="1:20" ht="12.75" customHeight="1" x14ac:dyDescent="0.2">
      <c r="A138" s="207"/>
      <c r="B138" s="208"/>
      <c r="C138" s="209" t="s">
        <v>215</v>
      </c>
      <c r="D138" s="207"/>
      <c r="E138" s="210"/>
      <c r="F138" s="211"/>
      <c r="G138" s="216"/>
      <c r="H138" s="214"/>
      <c r="I138" s="216"/>
      <c r="J138" s="214"/>
      <c r="K138" s="58"/>
      <c r="L138" s="58"/>
      <c r="M138" s="58"/>
      <c r="N138" s="59"/>
      <c r="O138" s="60"/>
      <c r="P138" s="214"/>
      <c r="Q138" s="214"/>
      <c r="R138" s="214"/>
      <c r="S138" s="214"/>
      <c r="T138" s="217">
        <v>2.6399752737561604E-2</v>
      </c>
    </row>
    <row r="139" spans="1:20" ht="12.75" customHeight="1" x14ac:dyDescent="0.2">
      <c r="A139" s="207"/>
      <c r="B139" s="208"/>
      <c r="C139" s="209"/>
      <c r="D139" s="207"/>
      <c r="E139" s="210"/>
      <c r="F139" s="212"/>
      <c r="G139" s="216"/>
      <c r="H139" s="214"/>
      <c r="I139" s="216"/>
      <c r="J139" s="214"/>
      <c r="K139" s="58"/>
      <c r="L139" s="58"/>
      <c r="M139" s="58"/>
      <c r="N139" s="59"/>
      <c r="O139" s="60"/>
      <c r="P139" s="214"/>
      <c r="Q139" s="214"/>
      <c r="R139" s="214"/>
      <c r="S139" s="214"/>
      <c r="T139" s="217"/>
    </row>
    <row r="140" spans="1:20" ht="12.75" customHeight="1" x14ac:dyDescent="0.2">
      <c r="A140" s="207"/>
      <c r="B140" s="208"/>
      <c r="C140" s="209"/>
      <c r="D140" s="207"/>
      <c r="E140" s="210"/>
      <c r="F140" s="212"/>
      <c r="G140" s="216"/>
      <c r="H140" s="214"/>
      <c r="I140" s="216"/>
      <c r="J140" s="214"/>
      <c r="K140" s="58"/>
      <c r="L140" s="58"/>
      <c r="M140" s="61"/>
      <c r="N140" s="59"/>
      <c r="O140" s="60"/>
      <c r="P140" s="214"/>
      <c r="Q140" s="214"/>
      <c r="R140" s="214"/>
      <c r="S140" s="214"/>
      <c r="T140" s="217"/>
    </row>
    <row r="141" spans="1:20" ht="12.75" customHeight="1" x14ac:dyDescent="0.2">
      <c r="A141" s="207"/>
      <c r="B141" s="208"/>
      <c r="C141" s="209"/>
      <c r="D141" s="207"/>
      <c r="E141" s="210"/>
      <c r="F141" s="213"/>
      <c r="G141" s="216"/>
      <c r="H141" s="214"/>
      <c r="I141" s="216"/>
      <c r="J141" s="214"/>
      <c r="K141" s="58"/>
      <c r="L141" s="58"/>
      <c r="M141" s="58"/>
      <c r="N141" s="59"/>
      <c r="O141" s="60"/>
      <c r="P141" s="214"/>
      <c r="Q141" s="214"/>
      <c r="R141" s="214"/>
      <c r="S141" s="214"/>
      <c r="T141" s="217"/>
    </row>
    <row r="142" spans="1:20" ht="12.75" customHeight="1" x14ac:dyDescent="0.2">
      <c r="A142" s="105"/>
      <c r="B142" s="80"/>
      <c r="C142" s="110" t="s">
        <v>245</v>
      </c>
      <c r="D142" s="93"/>
      <c r="E142" s="104"/>
      <c r="F142" s="89">
        <v>0</v>
      </c>
      <c r="G142" s="78"/>
      <c r="H142" s="79">
        <v>0</v>
      </c>
      <c r="I142" s="78"/>
      <c r="J142" s="79">
        <v>0</v>
      </c>
      <c r="K142" s="1"/>
      <c r="L142" s="1"/>
      <c r="M142" s="1"/>
      <c r="N142" s="28"/>
      <c r="O142" s="13">
        <v>0</v>
      </c>
      <c r="P142" s="79">
        <v>0</v>
      </c>
      <c r="Q142" s="79">
        <v>0</v>
      </c>
      <c r="R142" s="79">
        <v>0</v>
      </c>
      <c r="S142" s="175">
        <v>0</v>
      </c>
      <c r="T142" s="175">
        <v>0</v>
      </c>
    </row>
    <row r="143" spans="1:20" ht="12.75" customHeight="1" x14ac:dyDescent="0.2">
      <c r="A143" s="105"/>
      <c r="B143" s="81"/>
      <c r="C143" s="111"/>
      <c r="D143" s="94"/>
      <c r="E143" s="104"/>
      <c r="F143" s="89"/>
      <c r="G143" s="78"/>
      <c r="H143" s="79"/>
      <c r="I143" s="78"/>
      <c r="J143" s="79"/>
      <c r="K143" s="1"/>
      <c r="L143" s="1"/>
      <c r="M143" s="1"/>
      <c r="N143" s="28"/>
      <c r="O143" s="13">
        <v>0</v>
      </c>
      <c r="P143" s="79"/>
      <c r="Q143" s="79"/>
      <c r="R143" s="79"/>
      <c r="S143" s="175"/>
      <c r="T143" s="175"/>
    </row>
    <row r="144" spans="1:20" ht="12.75" customHeight="1" x14ac:dyDescent="0.2">
      <c r="A144" s="105"/>
      <c r="B144" s="81"/>
      <c r="C144" s="111"/>
      <c r="D144" s="94"/>
      <c r="E144" s="104"/>
      <c r="F144" s="89"/>
      <c r="G144" s="78"/>
      <c r="H144" s="79"/>
      <c r="I144" s="78"/>
      <c r="J144" s="79"/>
      <c r="K144" s="1"/>
      <c r="L144" s="1"/>
      <c r="M144" s="4"/>
      <c r="N144" s="34"/>
      <c r="O144" s="13">
        <v>0</v>
      </c>
      <c r="P144" s="79"/>
      <c r="Q144" s="79"/>
      <c r="R144" s="79"/>
      <c r="S144" s="175"/>
      <c r="T144" s="175"/>
    </row>
    <row r="145" spans="1:20" ht="12.75" customHeight="1" x14ac:dyDescent="0.2">
      <c r="A145" s="105"/>
      <c r="B145" s="82"/>
      <c r="C145" s="112"/>
      <c r="D145" s="95"/>
      <c r="E145" s="104"/>
      <c r="F145" s="89"/>
      <c r="G145" s="78"/>
      <c r="H145" s="79"/>
      <c r="I145" s="78"/>
      <c r="J145" s="79"/>
      <c r="K145" s="1"/>
      <c r="L145" s="1"/>
      <c r="M145" s="1"/>
      <c r="N145" s="28"/>
      <c r="O145" s="13">
        <v>0</v>
      </c>
      <c r="P145" s="79"/>
      <c r="Q145" s="79"/>
      <c r="R145" s="79"/>
      <c r="S145" s="175"/>
      <c r="T145" s="175"/>
    </row>
    <row r="146" spans="1:20" ht="12.75" customHeight="1" x14ac:dyDescent="0.2">
      <c r="A146" s="105">
        <v>1</v>
      </c>
      <c r="B146" s="80" t="s">
        <v>39</v>
      </c>
      <c r="C146" s="80" t="s">
        <v>236</v>
      </c>
      <c r="D146" s="96" t="s">
        <v>220</v>
      </c>
      <c r="E146" s="106">
        <v>14.07</v>
      </c>
      <c r="F146" s="89">
        <v>9.7456670617039993</v>
      </c>
      <c r="G146" s="78">
        <v>0.11</v>
      </c>
      <c r="H146" s="79">
        <v>0.2128071</v>
      </c>
      <c r="I146" s="102">
        <v>0.76</v>
      </c>
      <c r="J146" s="79">
        <v>2.1613639999999998</v>
      </c>
      <c r="K146" s="1" t="s">
        <v>78</v>
      </c>
      <c r="L146" s="1" t="s">
        <v>37</v>
      </c>
      <c r="M146" s="1">
        <v>1.26</v>
      </c>
      <c r="N146" s="28">
        <v>5.1669999999999998</v>
      </c>
      <c r="O146" s="13">
        <v>6.5104199999999999</v>
      </c>
      <c r="P146" s="79">
        <v>137.12153555817528</v>
      </c>
      <c r="Q146" s="79">
        <v>6.5104199999999999</v>
      </c>
      <c r="R146" s="79">
        <v>7.3714959617039995</v>
      </c>
      <c r="S146" s="175"/>
      <c r="T146" s="175"/>
    </row>
    <row r="147" spans="1:20" ht="12.75" customHeight="1" x14ac:dyDescent="0.2">
      <c r="A147" s="105"/>
      <c r="B147" s="81"/>
      <c r="C147" s="81"/>
      <c r="D147" s="105"/>
      <c r="E147" s="106"/>
      <c r="F147" s="89"/>
      <c r="G147" s="78"/>
      <c r="H147" s="79"/>
      <c r="I147" s="102"/>
      <c r="J147" s="79"/>
      <c r="K147" s="1"/>
      <c r="L147" s="1"/>
      <c r="M147" s="1"/>
      <c r="N147" s="28"/>
      <c r="O147" s="13">
        <v>0</v>
      </c>
      <c r="P147" s="79"/>
      <c r="Q147" s="79"/>
      <c r="R147" s="79"/>
      <c r="S147" s="175"/>
      <c r="T147" s="175"/>
    </row>
    <row r="148" spans="1:20" ht="12.75" customHeight="1" x14ac:dyDescent="0.2">
      <c r="A148" s="105"/>
      <c r="B148" s="81"/>
      <c r="C148" s="81"/>
      <c r="D148" s="105"/>
      <c r="E148" s="106"/>
      <c r="F148" s="89"/>
      <c r="G148" s="78"/>
      <c r="H148" s="79"/>
      <c r="I148" s="102"/>
      <c r="J148" s="79"/>
      <c r="K148" s="1"/>
      <c r="L148" s="1"/>
      <c r="M148" s="4"/>
      <c r="N148" s="28"/>
      <c r="O148" s="13">
        <v>0</v>
      </c>
      <c r="P148" s="79"/>
      <c r="Q148" s="79"/>
      <c r="R148" s="79"/>
      <c r="S148" s="175"/>
      <c r="T148" s="175"/>
    </row>
    <row r="149" spans="1:20" ht="12.75" customHeight="1" x14ac:dyDescent="0.2">
      <c r="A149" s="105"/>
      <c r="B149" s="82"/>
      <c r="C149" s="82"/>
      <c r="D149" s="105"/>
      <c r="E149" s="106"/>
      <c r="F149" s="89"/>
      <c r="G149" s="78"/>
      <c r="H149" s="79"/>
      <c r="I149" s="102"/>
      <c r="J149" s="79"/>
      <c r="K149" s="1"/>
      <c r="L149" s="1"/>
      <c r="M149" s="1"/>
      <c r="N149" s="28"/>
      <c r="O149" s="13">
        <v>0</v>
      </c>
      <c r="P149" s="79"/>
      <c r="Q149" s="79"/>
      <c r="R149" s="79"/>
      <c r="S149" s="175"/>
      <c r="T149" s="175"/>
    </row>
    <row r="150" spans="1:20" ht="12.75" customHeight="1" x14ac:dyDescent="0.2">
      <c r="A150" s="105">
        <v>2</v>
      </c>
      <c r="B150" s="80" t="s">
        <v>40</v>
      </c>
      <c r="C150" s="80" t="s">
        <v>246</v>
      </c>
      <c r="D150" s="96" t="s">
        <v>220</v>
      </c>
      <c r="E150" s="106">
        <v>11.23</v>
      </c>
      <c r="F150" s="89">
        <v>16.432745338380002</v>
      </c>
      <c r="G150" s="78">
        <v>7.0000000000000007E-2</v>
      </c>
      <c r="H150" s="79">
        <v>0.13542269999999998</v>
      </c>
      <c r="I150" s="78">
        <v>0.21</v>
      </c>
      <c r="J150" s="79">
        <v>0.59721900000000006</v>
      </c>
      <c r="K150" s="1" t="s">
        <v>43</v>
      </c>
      <c r="L150" s="1" t="s">
        <v>37</v>
      </c>
      <c r="M150" s="1">
        <v>1.3640000000000001</v>
      </c>
      <c r="N150" s="34">
        <v>3</v>
      </c>
      <c r="O150" s="13">
        <v>4.0920000000000005</v>
      </c>
      <c r="P150" s="79">
        <v>184.53973015000741</v>
      </c>
      <c r="Q150" s="79">
        <v>13.866150000000001</v>
      </c>
      <c r="R150" s="79">
        <v>15.700103638380002</v>
      </c>
      <c r="S150" s="175"/>
      <c r="T150" s="175"/>
    </row>
    <row r="151" spans="1:20" ht="12.75" customHeight="1" x14ac:dyDescent="0.2">
      <c r="A151" s="105"/>
      <c r="B151" s="81"/>
      <c r="C151" s="81"/>
      <c r="D151" s="105"/>
      <c r="E151" s="106"/>
      <c r="F151" s="89"/>
      <c r="G151" s="78"/>
      <c r="H151" s="79"/>
      <c r="I151" s="78"/>
      <c r="J151" s="79"/>
      <c r="K151" s="1"/>
      <c r="L151" s="1"/>
      <c r="M151" s="1"/>
      <c r="N151" s="28"/>
      <c r="O151" s="13">
        <v>0</v>
      </c>
      <c r="P151" s="79"/>
      <c r="Q151" s="79"/>
      <c r="R151" s="79"/>
      <c r="S151" s="175"/>
      <c r="T151" s="175"/>
    </row>
    <row r="152" spans="1:20" ht="12.75" customHeight="1" x14ac:dyDescent="0.2">
      <c r="A152" s="105"/>
      <c r="B152" s="81"/>
      <c r="C152" s="81"/>
      <c r="D152" s="105"/>
      <c r="E152" s="106"/>
      <c r="F152" s="89"/>
      <c r="G152" s="78"/>
      <c r="H152" s="79"/>
      <c r="I152" s="78"/>
      <c r="J152" s="79"/>
      <c r="K152" s="1" t="s">
        <v>44</v>
      </c>
      <c r="L152" s="1" t="s">
        <v>28</v>
      </c>
      <c r="M152" s="3">
        <v>0.255</v>
      </c>
      <c r="N152" s="28">
        <v>38.33</v>
      </c>
      <c r="O152" s="13">
        <v>9.7741500000000006</v>
      </c>
      <c r="P152" s="79"/>
      <c r="Q152" s="79"/>
      <c r="R152" s="79"/>
      <c r="S152" s="175"/>
      <c r="T152" s="175"/>
    </row>
    <row r="153" spans="1:20" ht="18" customHeight="1" x14ac:dyDescent="0.2">
      <c r="A153" s="105"/>
      <c r="B153" s="82"/>
      <c r="C153" s="82"/>
      <c r="D153" s="105"/>
      <c r="E153" s="106"/>
      <c r="F153" s="89"/>
      <c r="G153" s="78"/>
      <c r="H153" s="79"/>
      <c r="I153" s="78"/>
      <c r="J153" s="79"/>
      <c r="K153" s="1"/>
      <c r="L153" s="1"/>
      <c r="M153" s="1"/>
      <c r="N153" s="28"/>
      <c r="O153" s="13">
        <v>0</v>
      </c>
      <c r="P153" s="79"/>
      <c r="Q153" s="79"/>
      <c r="R153" s="79"/>
      <c r="S153" s="175"/>
      <c r="T153" s="175"/>
    </row>
    <row r="154" spans="1:20" ht="12.75" customHeight="1" x14ac:dyDescent="0.2">
      <c r="A154" s="105">
        <v>3</v>
      </c>
      <c r="B154" s="80" t="s">
        <v>41</v>
      </c>
      <c r="C154" s="80" t="s">
        <v>247</v>
      </c>
      <c r="D154" s="132" t="s">
        <v>224</v>
      </c>
      <c r="E154" s="106">
        <v>281.39999999999998</v>
      </c>
      <c r="F154" s="89">
        <v>5.4968312322000008</v>
      </c>
      <c r="G154" s="78">
        <v>0.21199999999999999</v>
      </c>
      <c r="H154" s="79">
        <v>0.41013731999999997</v>
      </c>
      <c r="I154" s="78">
        <v>0.129</v>
      </c>
      <c r="J154" s="79">
        <v>0.36686310000000005</v>
      </c>
      <c r="K154" s="1" t="s">
        <v>45</v>
      </c>
      <c r="L154" s="1" t="s">
        <v>24</v>
      </c>
      <c r="M154" s="1">
        <v>1</v>
      </c>
      <c r="N154" s="28">
        <v>4.1669999999999998</v>
      </c>
      <c r="O154" s="13">
        <v>4.1669999999999998</v>
      </c>
      <c r="P154" s="79">
        <v>1546.8083087410801</v>
      </c>
      <c r="Q154" s="79">
        <v>4.1684999999999999</v>
      </c>
      <c r="R154" s="79">
        <v>4.7198308122000006</v>
      </c>
      <c r="S154" s="175"/>
      <c r="T154" s="175"/>
    </row>
    <row r="155" spans="1:20" ht="12.75" customHeight="1" x14ac:dyDescent="0.2">
      <c r="A155" s="105"/>
      <c r="B155" s="81"/>
      <c r="C155" s="81"/>
      <c r="D155" s="133"/>
      <c r="E155" s="106"/>
      <c r="F155" s="89"/>
      <c r="G155" s="78"/>
      <c r="H155" s="79"/>
      <c r="I155" s="78"/>
      <c r="J155" s="79"/>
      <c r="K155" s="1"/>
      <c r="L155" s="1"/>
      <c r="M155" s="1"/>
      <c r="N155" s="28"/>
      <c r="O155" s="13">
        <v>0</v>
      </c>
      <c r="P155" s="79"/>
      <c r="Q155" s="79"/>
      <c r="R155" s="79"/>
      <c r="S155" s="175"/>
      <c r="T155" s="175"/>
    </row>
    <row r="156" spans="1:20" ht="12.75" customHeight="1" x14ac:dyDescent="0.2">
      <c r="A156" s="105"/>
      <c r="B156" s="81"/>
      <c r="C156" s="81"/>
      <c r="D156" s="133"/>
      <c r="E156" s="106"/>
      <c r="F156" s="89"/>
      <c r="G156" s="78"/>
      <c r="H156" s="79"/>
      <c r="I156" s="78"/>
      <c r="J156" s="79"/>
      <c r="K156" s="1" t="s">
        <v>43</v>
      </c>
      <c r="L156" s="1" t="s">
        <v>37</v>
      </c>
      <c r="M156" s="4">
        <v>5.0000000000000001E-4</v>
      </c>
      <c r="N156" s="34">
        <v>3</v>
      </c>
      <c r="O156" s="13">
        <v>1.5E-3</v>
      </c>
      <c r="P156" s="79"/>
      <c r="Q156" s="79"/>
      <c r="R156" s="79"/>
      <c r="S156" s="175"/>
      <c r="T156" s="175"/>
    </row>
    <row r="157" spans="1:20" ht="12.75" customHeight="1" x14ac:dyDescent="0.2">
      <c r="A157" s="105"/>
      <c r="B157" s="82"/>
      <c r="C157" s="82"/>
      <c r="D157" s="134"/>
      <c r="E157" s="106"/>
      <c r="F157" s="89"/>
      <c r="G157" s="78"/>
      <c r="H157" s="79"/>
      <c r="I157" s="78"/>
      <c r="J157" s="79"/>
      <c r="K157" s="1"/>
      <c r="L157" s="1"/>
      <c r="M157" s="1"/>
      <c r="N157" s="28"/>
      <c r="O157" s="13">
        <v>0</v>
      </c>
      <c r="P157" s="79"/>
      <c r="Q157" s="79"/>
      <c r="R157" s="79"/>
      <c r="S157" s="175"/>
      <c r="T157" s="175"/>
    </row>
    <row r="158" spans="1:20" ht="12.75" customHeight="1" x14ac:dyDescent="0.2">
      <c r="A158" s="207"/>
      <c r="B158" s="208"/>
      <c r="C158" s="209" t="s">
        <v>214</v>
      </c>
      <c r="D158" s="207"/>
      <c r="E158" s="210"/>
      <c r="F158" s="211"/>
      <c r="G158" s="216"/>
      <c r="H158" s="214"/>
      <c r="I158" s="216"/>
      <c r="J158" s="214"/>
      <c r="K158" s="58"/>
      <c r="L158" s="58"/>
      <c r="M158" s="58"/>
      <c r="N158" s="59"/>
      <c r="O158" s="60"/>
      <c r="P158" s="214"/>
      <c r="Q158" s="214"/>
      <c r="R158" s="214"/>
      <c r="S158" s="214"/>
      <c r="T158" s="215"/>
    </row>
    <row r="159" spans="1:20" ht="12.75" customHeight="1" x14ac:dyDescent="0.2">
      <c r="A159" s="207"/>
      <c r="B159" s="208"/>
      <c r="C159" s="209"/>
      <c r="D159" s="207"/>
      <c r="E159" s="210"/>
      <c r="F159" s="212"/>
      <c r="G159" s="216"/>
      <c r="H159" s="214"/>
      <c r="I159" s="216"/>
      <c r="J159" s="214"/>
      <c r="K159" s="58"/>
      <c r="L159" s="58"/>
      <c r="M159" s="58"/>
      <c r="N159" s="59"/>
      <c r="O159" s="60"/>
      <c r="P159" s="214"/>
      <c r="Q159" s="214"/>
      <c r="R159" s="214"/>
      <c r="S159" s="214"/>
      <c r="T159" s="215"/>
    </row>
    <row r="160" spans="1:20" ht="12.75" customHeight="1" x14ac:dyDescent="0.2">
      <c r="A160" s="207"/>
      <c r="B160" s="208"/>
      <c r="C160" s="209"/>
      <c r="D160" s="207"/>
      <c r="E160" s="210"/>
      <c r="F160" s="212"/>
      <c r="G160" s="216"/>
      <c r="H160" s="214"/>
      <c r="I160" s="216"/>
      <c r="J160" s="214"/>
      <c r="K160" s="58"/>
      <c r="L160" s="58"/>
      <c r="M160" s="61"/>
      <c r="N160" s="59"/>
      <c r="O160" s="60"/>
      <c r="P160" s="214"/>
      <c r="Q160" s="214"/>
      <c r="R160" s="214"/>
      <c r="S160" s="214"/>
      <c r="T160" s="215"/>
    </row>
    <row r="161" spans="1:20" ht="12.75" customHeight="1" x14ac:dyDescent="0.2">
      <c r="A161" s="207"/>
      <c r="B161" s="208"/>
      <c r="C161" s="209"/>
      <c r="D161" s="207"/>
      <c r="E161" s="210"/>
      <c r="F161" s="213"/>
      <c r="G161" s="216"/>
      <c r="H161" s="214"/>
      <c r="I161" s="216"/>
      <c r="J161" s="214"/>
      <c r="K161" s="58"/>
      <c r="L161" s="58"/>
      <c r="M161" s="58"/>
      <c r="N161" s="59"/>
      <c r="O161" s="60"/>
      <c r="P161" s="214"/>
      <c r="Q161" s="214"/>
      <c r="R161" s="214"/>
      <c r="S161" s="214"/>
      <c r="T161" s="215"/>
    </row>
    <row r="162" spans="1:20" ht="12.75" customHeight="1" x14ac:dyDescent="0.2">
      <c r="A162" s="207"/>
      <c r="B162" s="208"/>
      <c r="C162" s="209" t="s">
        <v>215</v>
      </c>
      <c r="D162" s="207"/>
      <c r="E162" s="210"/>
      <c r="F162" s="211"/>
      <c r="G162" s="216"/>
      <c r="H162" s="214"/>
      <c r="I162" s="216"/>
      <c r="J162" s="214"/>
      <c r="K162" s="58"/>
      <c r="L162" s="58"/>
      <c r="M162" s="58"/>
      <c r="N162" s="59"/>
      <c r="O162" s="60"/>
      <c r="P162" s="214"/>
      <c r="Q162" s="214"/>
      <c r="R162" s="214"/>
      <c r="S162" s="214"/>
      <c r="T162" s="217">
        <v>4.2157168595081451E-2</v>
      </c>
    </row>
    <row r="163" spans="1:20" ht="12.75" customHeight="1" x14ac:dyDescent="0.2">
      <c r="A163" s="207"/>
      <c r="B163" s="208"/>
      <c r="C163" s="209"/>
      <c r="D163" s="207"/>
      <c r="E163" s="210"/>
      <c r="F163" s="212"/>
      <c r="G163" s="216"/>
      <c r="H163" s="214"/>
      <c r="I163" s="216"/>
      <c r="J163" s="214"/>
      <c r="K163" s="58"/>
      <c r="L163" s="58"/>
      <c r="M163" s="58"/>
      <c r="N163" s="59"/>
      <c r="O163" s="60"/>
      <c r="P163" s="214"/>
      <c r="Q163" s="214"/>
      <c r="R163" s="214"/>
      <c r="S163" s="214"/>
      <c r="T163" s="217"/>
    </row>
    <row r="164" spans="1:20" ht="12.75" customHeight="1" x14ac:dyDescent="0.2">
      <c r="A164" s="207"/>
      <c r="B164" s="208"/>
      <c r="C164" s="209"/>
      <c r="D164" s="207"/>
      <c r="E164" s="210"/>
      <c r="F164" s="212"/>
      <c r="G164" s="216"/>
      <c r="H164" s="214"/>
      <c r="I164" s="216"/>
      <c r="J164" s="214"/>
      <c r="K164" s="58"/>
      <c r="L164" s="58"/>
      <c r="M164" s="61"/>
      <c r="N164" s="59"/>
      <c r="O164" s="60"/>
      <c r="P164" s="214"/>
      <c r="Q164" s="214"/>
      <c r="R164" s="214"/>
      <c r="S164" s="214"/>
      <c r="T164" s="217"/>
    </row>
    <row r="165" spans="1:20" ht="12.75" customHeight="1" x14ac:dyDescent="0.2">
      <c r="A165" s="207"/>
      <c r="B165" s="208"/>
      <c r="C165" s="209"/>
      <c r="D165" s="207"/>
      <c r="E165" s="210"/>
      <c r="F165" s="213"/>
      <c r="G165" s="216"/>
      <c r="H165" s="214"/>
      <c r="I165" s="216"/>
      <c r="J165" s="214"/>
      <c r="K165" s="58"/>
      <c r="L165" s="58"/>
      <c r="M165" s="58"/>
      <c r="N165" s="59"/>
      <c r="O165" s="60"/>
      <c r="P165" s="214"/>
      <c r="Q165" s="214"/>
      <c r="R165" s="214"/>
      <c r="S165" s="214"/>
      <c r="T165" s="217"/>
    </row>
    <row r="166" spans="1:20" ht="12.75" customHeight="1" x14ac:dyDescent="0.2">
      <c r="A166" s="98"/>
      <c r="B166" s="96"/>
      <c r="C166" s="107" t="s">
        <v>248</v>
      </c>
      <c r="D166" s="105"/>
      <c r="E166" s="89"/>
      <c r="F166" s="89">
        <v>0</v>
      </c>
      <c r="G166" s="90"/>
      <c r="H166" s="79">
        <v>0</v>
      </c>
      <c r="I166" s="90"/>
      <c r="J166" s="79">
        <v>0</v>
      </c>
      <c r="K166" s="1"/>
      <c r="L166" s="1"/>
      <c r="M166" s="1"/>
      <c r="N166" s="28"/>
      <c r="O166" s="13">
        <v>0</v>
      </c>
      <c r="P166" s="79">
        <v>0</v>
      </c>
      <c r="Q166" s="79">
        <v>0</v>
      </c>
      <c r="R166" s="79">
        <v>0</v>
      </c>
      <c r="S166" s="175">
        <v>0</v>
      </c>
      <c r="T166" s="175">
        <v>0</v>
      </c>
    </row>
    <row r="167" spans="1:20" ht="12.75" customHeight="1" x14ac:dyDescent="0.2">
      <c r="A167" s="98"/>
      <c r="B167" s="96"/>
      <c r="C167" s="107"/>
      <c r="D167" s="105"/>
      <c r="E167" s="89"/>
      <c r="F167" s="89"/>
      <c r="G167" s="91"/>
      <c r="H167" s="79"/>
      <c r="I167" s="91"/>
      <c r="J167" s="79"/>
      <c r="K167" s="1"/>
      <c r="L167" s="1"/>
      <c r="M167" s="1"/>
      <c r="N167" s="1"/>
      <c r="O167" s="13">
        <v>0</v>
      </c>
      <c r="P167" s="79"/>
      <c r="Q167" s="79"/>
      <c r="R167" s="79"/>
      <c r="S167" s="175"/>
      <c r="T167" s="175"/>
    </row>
    <row r="168" spans="1:20" ht="12.75" customHeight="1" x14ac:dyDescent="0.2">
      <c r="A168" s="98"/>
      <c r="B168" s="96"/>
      <c r="C168" s="107"/>
      <c r="D168" s="105"/>
      <c r="E168" s="89"/>
      <c r="F168" s="89"/>
      <c r="G168" s="91"/>
      <c r="H168" s="79"/>
      <c r="I168" s="91"/>
      <c r="J168" s="79"/>
      <c r="K168" s="1"/>
      <c r="L168" s="1"/>
      <c r="M168" s="4"/>
      <c r="N168" s="28"/>
      <c r="O168" s="13">
        <v>0</v>
      </c>
      <c r="P168" s="79"/>
      <c r="Q168" s="79"/>
      <c r="R168" s="79"/>
      <c r="S168" s="175"/>
      <c r="T168" s="175"/>
    </row>
    <row r="169" spans="1:20" ht="12.75" customHeight="1" x14ac:dyDescent="0.2">
      <c r="A169" s="98"/>
      <c r="B169" s="96"/>
      <c r="C169" s="107"/>
      <c r="D169" s="105"/>
      <c r="E169" s="89"/>
      <c r="F169" s="89"/>
      <c r="G169" s="92"/>
      <c r="H169" s="79"/>
      <c r="I169" s="92"/>
      <c r="J169" s="79"/>
      <c r="K169" s="1"/>
      <c r="L169" s="1"/>
      <c r="M169" s="1"/>
      <c r="N169" s="28"/>
      <c r="O169" s="13">
        <v>0</v>
      </c>
      <c r="P169" s="79"/>
      <c r="Q169" s="79"/>
      <c r="R169" s="79"/>
      <c r="S169" s="175"/>
      <c r="T169" s="175"/>
    </row>
    <row r="170" spans="1:20" ht="12.75" customHeight="1" x14ac:dyDescent="0.2">
      <c r="A170" s="98">
        <v>1</v>
      </c>
      <c r="B170" s="80" t="s">
        <v>39</v>
      </c>
      <c r="C170" s="80" t="s">
        <v>249</v>
      </c>
      <c r="D170" s="96" t="s">
        <v>220</v>
      </c>
      <c r="E170" s="106">
        <v>16</v>
      </c>
      <c r="F170" s="89">
        <v>9.7456670617039993</v>
      </c>
      <c r="G170" s="78">
        <v>0.11</v>
      </c>
      <c r="H170" s="79">
        <v>0.2128071</v>
      </c>
      <c r="I170" s="102">
        <v>0.76</v>
      </c>
      <c r="J170" s="79">
        <v>2.1613639999999998</v>
      </c>
      <c r="K170" s="1" t="s">
        <v>42</v>
      </c>
      <c r="L170" s="1" t="s">
        <v>37</v>
      </c>
      <c r="M170" s="1">
        <v>1.26</v>
      </c>
      <c r="N170" s="28">
        <v>5.1669999999999998</v>
      </c>
      <c r="O170" s="13">
        <v>6.5104199999999999</v>
      </c>
      <c r="P170" s="79">
        <v>155.93067298726399</v>
      </c>
      <c r="Q170" s="79">
        <v>6.5104199999999999</v>
      </c>
      <c r="R170" s="79">
        <v>7.3714959617039995</v>
      </c>
      <c r="S170" s="175"/>
      <c r="T170" s="175"/>
    </row>
    <row r="171" spans="1:20" ht="12.75" customHeight="1" x14ac:dyDescent="0.2">
      <c r="A171" s="98"/>
      <c r="B171" s="81"/>
      <c r="C171" s="81"/>
      <c r="D171" s="105"/>
      <c r="E171" s="106"/>
      <c r="F171" s="89"/>
      <c r="G171" s="78"/>
      <c r="H171" s="79"/>
      <c r="I171" s="102"/>
      <c r="J171" s="79"/>
      <c r="K171" s="1"/>
      <c r="L171" s="1"/>
      <c r="M171" s="1"/>
      <c r="N171" s="28"/>
      <c r="O171" s="13">
        <v>0</v>
      </c>
      <c r="P171" s="79"/>
      <c r="Q171" s="79"/>
      <c r="R171" s="79"/>
      <c r="S171" s="175"/>
      <c r="T171" s="175"/>
    </row>
    <row r="172" spans="1:20" ht="12.75" customHeight="1" x14ac:dyDescent="0.2">
      <c r="A172" s="98"/>
      <c r="B172" s="81"/>
      <c r="C172" s="81"/>
      <c r="D172" s="105"/>
      <c r="E172" s="106"/>
      <c r="F172" s="89"/>
      <c r="G172" s="78"/>
      <c r="H172" s="79"/>
      <c r="I172" s="102"/>
      <c r="J172" s="79"/>
      <c r="K172" s="1"/>
      <c r="L172" s="1"/>
      <c r="M172" s="4"/>
      <c r="N172" s="28"/>
      <c r="O172" s="13">
        <v>0</v>
      </c>
      <c r="P172" s="79"/>
      <c r="Q172" s="79"/>
      <c r="R172" s="79"/>
      <c r="S172" s="175"/>
      <c r="T172" s="175"/>
    </row>
    <row r="173" spans="1:20" ht="12.75" customHeight="1" x14ac:dyDescent="0.2">
      <c r="A173" s="98"/>
      <c r="B173" s="82"/>
      <c r="C173" s="82"/>
      <c r="D173" s="105"/>
      <c r="E173" s="106"/>
      <c r="F173" s="89"/>
      <c r="G173" s="78"/>
      <c r="H173" s="79"/>
      <c r="I173" s="102"/>
      <c r="J173" s="79"/>
      <c r="K173" s="1"/>
      <c r="L173" s="1"/>
      <c r="M173" s="1"/>
      <c r="N173" s="28"/>
      <c r="O173" s="13">
        <v>0</v>
      </c>
      <c r="P173" s="79"/>
      <c r="Q173" s="79"/>
      <c r="R173" s="79"/>
      <c r="S173" s="175"/>
      <c r="T173" s="175"/>
    </row>
    <row r="174" spans="1:20" ht="12.75" customHeight="1" x14ac:dyDescent="0.2">
      <c r="A174" s="98">
        <v>2</v>
      </c>
      <c r="B174" s="96" t="s">
        <v>75</v>
      </c>
      <c r="C174" s="96" t="s">
        <v>252</v>
      </c>
      <c r="D174" s="96" t="s">
        <v>220</v>
      </c>
      <c r="E174" s="106">
        <v>8</v>
      </c>
      <c r="F174" s="89">
        <v>32.986520520799999</v>
      </c>
      <c r="G174" s="78">
        <v>0.7</v>
      </c>
      <c r="H174" s="79">
        <v>1.3542269999999998</v>
      </c>
      <c r="I174" s="78">
        <v>0.28000000000000003</v>
      </c>
      <c r="J174" s="79">
        <v>0.79629200000000011</v>
      </c>
      <c r="K174" s="1" t="s">
        <v>77</v>
      </c>
      <c r="L174" s="1" t="s">
        <v>37</v>
      </c>
      <c r="M174" s="1">
        <v>1.02</v>
      </c>
      <c r="N174" s="28">
        <v>26.7</v>
      </c>
      <c r="O174" s="13">
        <v>27.233999999999998</v>
      </c>
      <c r="P174" s="79">
        <v>263.89216416639999</v>
      </c>
      <c r="Q174" s="79">
        <v>27.233999999999998</v>
      </c>
      <c r="R174" s="79">
        <v>30.836001520799996</v>
      </c>
      <c r="S174" s="175"/>
      <c r="T174" s="175"/>
    </row>
    <row r="175" spans="1:20" ht="12.75" customHeight="1" x14ac:dyDescent="0.2">
      <c r="A175" s="98"/>
      <c r="B175" s="96"/>
      <c r="C175" s="96"/>
      <c r="D175" s="105"/>
      <c r="E175" s="106"/>
      <c r="F175" s="89"/>
      <c r="G175" s="78"/>
      <c r="H175" s="79"/>
      <c r="I175" s="78"/>
      <c r="J175" s="79"/>
      <c r="K175" s="1"/>
      <c r="L175" s="1"/>
      <c r="M175" s="1"/>
      <c r="N175" s="28"/>
      <c r="O175" s="13">
        <v>0</v>
      </c>
      <c r="P175" s="79"/>
      <c r="Q175" s="79"/>
      <c r="R175" s="79"/>
      <c r="S175" s="175"/>
      <c r="T175" s="175"/>
    </row>
    <row r="176" spans="1:20" ht="12.75" customHeight="1" x14ac:dyDescent="0.2">
      <c r="A176" s="98"/>
      <c r="B176" s="96"/>
      <c r="C176" s="96"/>
      <c r="D176" s="105"/>
      <c r="E176" s="106"/>
      <c r="F176" s="89"/>
      <c r="G176" s="78"/>
      <c r="H176" s="79"/>
      <c r="I176" s="78"/>
      <c r="J176" s="79"/>
      <c r="K176" s="1"/>
      <c r="L176" s="1"/>
      <c r="M176" s="4"/>
      <c r="N176" s="28"/>
      <c r="O176" s="13">
        <v>0</v>
      </c>
      <c r="P176" s="79"/>
      <c r="Q176" s="79"/>
      <c r="R176" s="79"/>
      <c r="S176" s="175"/>
      <c r="T176" s="175"/>
    </row>
    <row r="177" spans="1:20" ht="18.75" customHeight="1" x14ac:dyDescent="0.2">
      <c r="A177" s="98"/>
      <c r="B177" s="96"/>
      <c r="C177" s="96"/>
      <c r="D177" s="105"/>
      <c r="E177" s="106"/>
      <c r="F177" s="89"/>
      <c r="G177" s="78"/>
      <c r="H177" s="79"/>
      <c r="I177" s="78"/>
      <c r="J177" s="79"/>
      <c r="K177" s="1"/>
      <c r="L177" s="1"/>
      <c r="M177" s="1"/>
      <c r="N177" s="28"/>
      <c r="O177" s="13">
        <v>0</v>
      </c>
      <c r="P177" s="79"/>
      <c r="Q177" s="79"/>
      <c r="R177" s="79"/>
      <c r="S177" s="175"/>
      <c r="T177" s="175"/>
    </row>
    <row r="178" spans="1:20" ht="12.75" customHeight="1" x14ac:dyDescent="0.2">
      <c r="A178" s="98">
        <v>3</v>
      </c>
      <c r="B178" s="96" t="s">
        <v>101</v>
      </c>
      <c r="C178" s="96" t="s">
        <v>250</v>
      </c>
      <c r="D178" s="96" t="s">
        <v>251</v>
      </c>
      <c r="E178" s="106">
        <v>0.20399999999999999</v>
      </c>
      <c r="F178" s="89">
        <v>17.059423599999999</v>
      </c>
      <c r="G178" s="78">
        <v>6.76</v>
      </c>
      <c r="H178" s="79">
        <v>13.077963599999999</v>
      </c>
      <c r="I178" s="108">
        <v>1.4</v>
      </c>
      <c r="J178" s="79">
        <v>3.9814600000000002</v>
      </c>
      <c r="K178" s="1"/>
      <c r="L178" s="1"/>
      <c r="M178" s="1"/>
      <c r="N178" s="28"/>
      <c r="O178" s="13">
        <v>0</v>
      </c>
      <c r="P178" s="79">
        <v>3.4801224143999994</v>
      </c>
      <c r="Q178" s="79">
        <v>0</v>
      </c>
      <c r="R178" s="79">
        <v>0</v>
      </c>
      <c r="S178" s="175"/>
      <c r="T178" s="175"/>
    </row>
    <row r="179" spans="1:20" ht="12.75" customHeight="1" x14ac:dyDescent="0.2">
      <c r="A179" s="98"/>
      <c r="B179" s="96"/>
      <c r="C179" s="96"/>
      <c r="D179" s="105"/>
      <c r="E179" s="106"/>
      <c r="F179" s="89"/>
      <c r="G179" s="78"/>
      <c r="H179" s="79"/>
      <c r="I179" s="108"/>
      <c r="J179" s="79"/>
      <c r="K179" s="1"/>
      <c r="L179" s="1"/>
      <c r="M179" s="1"/>
      <c r="N179" s="28"/>
      <c r="O179" s="13">
        <v>0</v>
      </c>
      <c r="P179" s="79"/>
      <c r="Q179" s="79"/>
      <c r="R179" s="79"/>
      <c r="S179" s="175"/>
      <c r="T179" s="175"/>
    </row>
    <row r="180" spans="1:20" ht="12.75" customHeight="1" x14ac:dyDescent="0.2">
      <c r="A180" s="98"/>
      <c r="B180" s="96"/>
      <c r="C180" s="96"/>
      <c r="D180" s="105"/>
      <c r="E180" s="106"/>
      <c r="F180" s="89"/>
      <c r="G180" s="78"/>
      <c r="H180" s="79"/>
      <c r="I180" s="108"/>
      <c r="J180" s="79"/>
      <c r="K180" s="1"/>
      <c r="L180" s="1"/>
      <c r="M180" s="4"/>
      <c r="N180" s="28"/>
      <c r="O180" s="13">
        <v>0</v>
      </c>
      <c r="P180" s="79"/>
      <c r="Q180" s="79"/>
      <c r="R180" s="79"/>
      <c r="S180" s="175"/>
      <c r="T180" s="175"/>
    </row>
    <row r="181" spans="1:20" ht="12.75" customHeight="1" x14ac:dyDescent="0.2">
      <c r="A181" s="98"/>
      <c r="B181" s="96"/>
      <c r="C181" s="96"/>
      <c r="D181" s="105"/>
      <c r="E181" s="106"/>
      <c r="F181" s="89"/>
      <c r="G181" s="78"/>
      <c r="H181" s="79"/>
      <c r="I181" s="108"/>
      <c r="J181" s="79"/>
      <c r="K181" s="1"/>
      <c r="L181" s="1"/>
      <c r="M181" s="1"/>
      <c r="N181" s="28"/>
      <c r="O181" s="13">
        <v>0</v>
      </c>
      <c r="P181" s="79"/>
      <c r="Q181" s="79"/>
      <c r="R181" s="79"/>
      <c r="S181" s="175"/>
      <c r="T181" s="175"/>
    </row>
    <row r="182" spans="1:20" ht="12.75" customHeight="1" x14ac:dyDescent="0.2">
      <c r="A182" s="98">
        <v>4</v>
      </c>
      <c r="B182" s="96" t="s">
        <v>29</v>
      </c>
      <c r="C182" s="96" t="s">
        <v>253</v>
      </c>
      <c r="D182" s="132" t="s">
        <v>224</v>
      </c>
      <c r="E182" s="106">
        <v>160</v>
      </c>
      <c r="F182" s="89">
        <v>0.70313420519999992</v>
      </c>
      <c r="G182" s="78"/>
      <c r="H182" s="79">
        <v>0</v>
      </c>
      <c r="I182" s="102"/>
      <c r="J182" s="79">
        <v>0</v>
      </c>
      <c r="K182" s="1" t="s">
        <v>104</v>
      </c>
      <c r="L182" s="1" t="s">
        <v>24</v>
      </c>
      <c r="M182" s="1">
        <v>1</v>
      </c>
      <c r="N182" s="28">
        <v>0.621</v>
      </c>
      <c r="O182" s="13">
        <v>0.621</v>
      </c>
      <c r="P182" s="79">
        <v>112.50147283199999</v>
      </c>
      <c r="Q182" s="79">
        <v>0.621</v>
      </c>
      <c r="R182" s="79">
        <v>0.70313420519999992</v>
      </c>
      <c r="S182" s="175"/>
      <c r="T182" s="175"/>
    </row>
    <row r="183" spans="1:20" ht="12.75" customHeight="1" x14ac:dyDescent="0.2">
      <c r="A183" s="98"/>
      <c r="B183" s="96"/>
      <c r="C183" s="96"/>
      <c r="D183" s="133"/>
      <c r="E183" s="106"/>
      <c r="F183" s="89"/>
      <c r="G183" s="78"/>
      <c r="H183" s="79"/>
      <c r="I183" s="102"/>
      <c r="J183" s="79"/>
      <c r="K183" s="1"/>
      <c r="L183" s="1"/>
      <c r="M183" s="1"/>
      <c r="N183" s="28"/>
      <c r="O183" s="13">
        <v>0</v>
      </c>
      <c r="P183" s="79"/>
      <c r="Q183" s="79"/>
      <c r="R183" s="79"/>
      <c r="S183" s="175"/>
      <c r="T183" s="175"/>
    </row>
    <row r="184" spans="1:20" ht="12.75" customHeight="1" x14ac:dyDescent="0.2">
      <c r="A184" s="98"/>
      <c r="B184" s="96"/>
      <c r="C184" s="96"/>
      <c r="D184" s="133"/>
      <c r="E184" s="106"/>
      <c r="F184" s="89"/>
      <c r="G184" s="78"/>
      <c r="H184" s="79"/>
      <c r="I184" s="102"/>
      <c r="J184" s="79"/>
      <c r="K184" s="1"/>
      <c r="L184" s="1"/>
      <c r="M184" s="4"/>
      <c r="N184" s="28"/>
      <c r="O184" s="13">
        <v>0</v>
      </c>
      <c r="P184" s="79"/>
      <c r="Q184" s="79"/>
      <c r="R184" s="79"/>
      <c r="S184" s="175"/>
      <c r="T184" s="175"/>
    </row>
    <row r="185" spans="1:20" ht="12.75" customHeight="1" x14ac:dyDescent="0.2">
      <c r="A185" s="98"/>
      <c r="B185" s="96"/>
      <c r="C185" s="96"/>
      <c r="D185" s="134"/>
      <c r="E185" s="106"/>
      <c r="F185" s="89"/>
      <c r="G185" s="78"/>
      <c r="H185" s="79"/>
      <c r="I185" s="102"/>
      <c r="J185" s="79"/>
      <c r="K185" s="1"/>
      <c r="L185" s="1"/>
      <c r="M185" s="1"/>
      <c r="N185" s="28"/>
      <c r="O185" s="13">
        <v>0</v>
      </c>
      <c r="P185" s="79"/>
      <c r="Q185" s="79"/>
      <c r="R185" s="79"/>
      <c r="S185" s="175"/>
      <c r="T185" s="175"/>
    </row>
    <row r="186" spans="1:20" ht="12.75" customHeight="1" x14ac:dyDescent="0.2">
      <c r="A186" s="98">
        <v>5</v>
      </c>
      <c r="B186" s="96" t="s">
        <v>29</v>
      </c>
      <c r="C186" s="96" t="s">
        <v>254</v>
      </c>
      <c r="D186" s="132" t="s">
        <v>224</v>
      </c>
      <c r="E186" s="106">
        <v>160</v>
      </c>
      <c r="F186" s="89">
        <v>15.889021419599999</v>
      </c>
      <c r="G186" s="78"/>
      <c r="H186" s="79">
        <v>0</v>
      </c>
      <c r="I186" s="102"/>
      <c r="J186" s="79">
        <v>0</v>
      </c>
      <c r="K186" s="1" t="s">
        <v>106</v>
      </c>
      <c r="L186" s="1" t="s">
        <v>24</v>
      </c>
      <c r="M186" s="1">
        <v>1</v>
      </c>
      <c r="N186" s="28">
        <v>14.032999999999999</v>
      </c>
      <c r="O186" s="13">
        <v>14.032999999999999</v>
      </c>
      <c r="P186" s="79">
        <v>2542.2434271359998</v>
      </c>
      <c r="Q186" s="79">
        <v>14.032999999999999</v>
      </c>
      <c r="R186" s="79">
        <v>15.889021419599999</v>
      </c>
      <c r="S186" s="175"/>
      <c r="T186" s="175"/>
    </row>
    <row r="187" spans="1:20" ht="12.75" customHeight="1" x14ac:dyDescent="0.2">
      <c r="A187" s="98"/>
      <c r="B187" s="96"/>
      <c r="C187" s="96"/>
      <c r="D187" s="133"/>
      <c r="E187" s="106"/>
      <c r="F187" s="89"/>
      <c r="G187" s="78"/>
      <c r="H187" s="79"/>
      <c r="I187" s="102"/>
      <c r="J187" s="79"/>
      <c r="K187" s="1"/>
      <c r="L187" s="1"/>
      <c r="M187" s="1"/>
      <c r="N187" s="28"/>
      <c r="O187" s="13">
        <v>0</v>
      </c>
      <c r="P187" s="79"/>
      <c r="Q187" s="79"/>
      <c r="R187" s="79"/>
      <c r="S187" s="175"/>
      <c r="T187" s="175"/>
    </row>
    <row r="188" spans="1:20" ht="12.75" customHeight="1" x14ac:dyDescent="0.2">
      <c r="A188" s="98"/>
      <c r="B188" s="96"/>
      <c r="C188" s="96"/>
      <c r="D188" s="133"/>
      <c r="E188" s="106"/>
      <c r="F188" s="89"/>
      <c r="G188" s="78"/>
      <c r="H188" s="79"/>
      <c r="I188" s="102"/>
      <c r="J188" s="79"/>
      <c r="K188" s="1"/>
      <c r="L188" s="1"/>
      <c r="M188" s="4"/>
      <c r="N188" s="28"/>
      <c r="O188" s="13">
        <v>0</v>
      </c>
      <c r="P188" s="79"/>
      <c r="Q188" s="79"/>
      <c r="R188" s="79"/>
      <c r="S188" s="175"/>
      <c r="T188" s="175"/>
    </row>
    <row r="189" spans="1:20" ht="12.75" customHeight="1" x14ac:dyDescent="0.2">
      <c r="A189" s="98"/>
      <c r="B189" s="96"/>
      <c r="C189" s="96"/>
      <c r="D189" s="134"/>
      <c r="E189" s="106"/>
      <c r="F189" s="89"/>
      <c r="G189" s="78"/>
      <c r="H189" s="79"/>
      <c r="I189" s="102"/>
      <c r="J189" s="79"/>
      <c r="K189" s="1"/>
      <c r="L189" s="1"/>
      <c r="M189" s="1"/>
      <c r="N189" s="28"/>
      <c r="O189" s="13">
        <v>0</v>
      </c>
      <c r="P189" s="79"/>
      <c r="Q189" s="79"/>
      <c r="R189" s="79"/>
      <c r="S189" s="175"/>
      <c r="T189" s="175"/>
    </row>
    <row r="190" spans="1:20" ht="12.75" customHeight="1" x14ac:dyDescent="0.2">
      <c r="A190" s="207"/>
      <c r="B190" s="208"/>
      <c r="C190" s="209" t="s">
        <v>214</v>
      </c>
      <c r="D190" s="207"/>
      <c r="E190" s="210"/>
      <c r="F190" s="211"/>
      <c r="G190" s="216"/>
      <c r="H190" s="214"/>
      <c r="I190" s="216"/>
      <c r="J190" s="214"/>
      <c r="K190" s="58"/>
      <c r="L190" s="58"/>
      <c r="M190" s="58"/>
      <c r="N190" s="59"/>
      <c r="O190" s="60"/>
      <c r="P190" s="214"/>
      <c r="Q190" s="214"/>
      <c r="R190" s="214"/>
      <c r="S190" s="214"/>
      <c r="T190" s="215"/>
    </row>
    <row r="191" spans="1:20" ht="12.75" customHeight="1" x14ac:dyDescent="0.2">
      <c r="A191" s="207"/>
      <c r="B191" s="208"/>
      <c r="C191" s="209"/>
      <c r="D191" s="207"/>
      <c r="E191" s="210"/>
      <c r="F191" s="212"/>
      <c r="G191" s="216"/>
      <c r="H191" s="214"/>
      <c r="I191" s="216"/>
      <c r="J191" s="214"/>
      <c r="K191" s="58"/>
      <c r="L191" s="58"/>
      <c r="M191" s="58"/>
      <c r="N191" s="59"/>
      <c r="O191" s="60"/>
      <c r="P191" s="214"/>
      <c r="Q191" s="214"/>
      <c r="R191" s="214"/>
      <c r="S191" s="214"/>
      <c r="T191" s="215"/>
    </row>
    <row r="192" spans="1:20" ht="12.75" customHeight="1" x14ac:dyDescent="0.2">
      <c r="A192" s="207"/>
      <c r="B192" s="208"/>
      <c r="C192" s="209"/>
      <c r="D192" s="207"/>
      <c r="E192" s="210"/>
      <c r="F192" s="212"/>
      <c r="G192" s="216"/>
      <c r="H192" s="214"/>
      <c r="I192" s="216"/>
      <c r="J192" s="214"/>
      <c r="K192" s="58"/>
      <c r="L192" s="58"/>
      <c r="M192" s="61"/>
      <c r="N192" s="59"/>
      <c r="O192" s="60"/>
      <c r="P192" s="214"/>
      <c r="Q192" s="214"/>
      <c r="R192" s="214"/>
      <c r="S192" s="214"/>
      <c r="T192" s="215"/>
    </row>
    <row r="193" spans="1:20" ht="12.75" customHeight="1" x14ac:dyDescent="0.2">
      <c r="A193" s="207"/>
      <c r="B193" s="208"/>
      <c r="C193" s="209"/>
      <c r="D193" s="207"/>
      <c r="E193" s="210"/>
      <c r="F193" s="213"/>
      <c r="G193" s="216"/>
      <c r="H193" s="214"/>
      <c r="I193" s="216"/>
      <c r="J193" s="214"/>
      <c r="K193" s="58"/>
      <c r="L193" s="58"/>
      <c r="M193" s="58"/>
      <c r="N193" s="59"/>
      <c r="O193" s="60"/>
      <c r="P193" s="214"/>
      <c r="Q193" s="214"/>
      <c r="R193" s="214"/>
      <c r="S193" s="214"/>
      <c r="T193" s="215"/>
    </row>
    <row r="194" spans="1:20" ht="12.75" customHeight="1" x14ac:dyDescent="0.2">
      <c r="A194" s="207"/>
      <c r="B194" s="208"/>
      <c r="C194" s="209" t="s">
        <v>215</v>
      </c>
      <c r="D194" s="207"/>
      <c r="E194" s="210"/>
      <c r="F194" s="211"/>
      <c r="G194" s="216"/>
      <c r="H194" s="214"/>
      <c r="I194" s="216"/>
      <c r="J194" s="214"/>
      <c r="K194" s="58"/>
      <c r="L194" s="58"/>
      <c r="M194" s="58"/>
      <c r="N194" s="59"/>
      <c r="O194" s="60"/>
      <c r="P194" s="214"/>
      <c r="Q194" s="214"/>
      <c r="R194" s="214"/>
      <c r="S194" s="214"/>
      <c r="T194" s="217">
        <v>6.9448164600935031E-2</v>
      </c>
    </row>
    <row r="195" spans="1:20" ht="12.75" customHeight="1" x14ac:dyDescent="0.2">
      <c r="A195" s="207"/>
      <c r="B195" s="208"/>
      <c r="C195" s="209"/>
      <c r="D195" s="207"/>
      <c r="E195" s="210"/>
      <c r="F195" s="212"/>
      <c r="G195" s="216"/>
      <c r="H195" s="214"/>
      <c r="I195" s="216"/>
      <c r="J195" s="214"/>
      <c r="K195" s="58"/>
      <c r="L195" s="58"/>
      <c r="M195" s="58"/>
      <c r="N195" s="59"/>
      <c r="O195" s="60"/>
      <c r="P195" s="214"/>
      <c r="Q195" s="214"/>
      <c r="R195" s="214"/>
      <c r="S195" s="214"/>
      <c r="T195" s="217"/>
    </row>
    <row r="196" spans="1:20" ht="12.75" customHeight="1" x14ac:dyDescent="0.2">
      <c r="A196" s="207"/>
      <c r="B196" s="208"/>
      <c r="C196" s="209"/>
      <c r="D196" s="207"/>
      <c r="E196" s="210"/>
      <c r="F196" s="212"/>
      <c r="G196" s="216"/>
      <c r="H196" s="214"/>
      <c r="I196" s="216"/>
      <c r="J196" s="214"/>
      <c r="K196" s="58"/>
      <c r="L196" s="58"/>
      <c r="M196" s="61"/>
      <c r="N196" s="59"/>
      <c r="O196" s="60"/>
      <c r="P196" s="214"/>
      <c r="Q196" s="214"/>
      <c r="R196" s="214"/>
      <c r="S196" s="214"/>
      <c r="T196" s="217"/>
    </row>
    <row r="197" spans="1:20" ht="12.75" customHeight="1" x14ac:dyDescent="0.2">
      <c r="A197" s="207"/>
      <c r="B197" s="208"/>
      <c r="C197" s="209"/>
      <c r="D197" s="207"/>
      <c r="E197" s="210"/>
      <c r="F197" s="213"/>
      <c r="G197" s="216"/>
      <c r="H197" s="214"/>
      <c r="I197" s="216"/>
      <c r="J197" s="214"/>
      <c r="K197" s="58"/>
      <c r="L197" s="58"/>
      <c r="M197" s="58"/>
      <c r="N197" s="59"/>
      <c r="O197" s="60"/>
      <c r="P197" s="214"/>
      <c r="Q197" s="214"/>
      <c r="R197" s="214"/>
      <c r="S197" s="214"/>
      <c r="T197" s="217"/>
    </row>
    <row r="198" spans="1:20" ht="12.75" customHeight="1" x14ac:dyDescent="0.2">
      <c r="A198" s="98"/>
      <c r="B198" s="96"/>
      <c r="C198" s="107" t="s">
        <v>255</v>
      </c>
      <c r="D198" s="105"/>
      <c r="E198" s="106"/>
      <c r="F198" s="89">
        <v>0</v>
      </c>
      <c r="G198" s="78"/>
      <c r="H198" s="79">
        <v>0</v>
      </c>
      <c r="I198" s="108"/>
      <c r="J198" s="79">
        <v>0</v>
      </c>
      <c r="K198" s="1"/>
      <c r="L198" s="1"/>
      <c r="M198" s="1"/>
      <c r="N198" s="28"/>
      <c r="O198" s="13">
        <v>0</v>
      </c>
      <c r="P198" s="79">
        <v>0</v>
      </c>
      <c r="Q198" s="79">
        <v>0</v>
      </c>
      <c r="R198" s="79">
        <v>0</v>
      </c>
      <c r="S198" s="175">
        <v>0</v>
      </c>
      <c r="T198" s="175">
        <v>0</v>
      </c>
    </row>
    <row r="199" spans="1:20" ht="12.75" customHeight="1" x14ac:dyDescent="0.2">
      <c r="A199" s="98"/>
      <c r="B199" s="96"/>
      <c r="C199" s="107"/>
      <c r="D199" s="105"/>
      <c r="E199" s="106"/>
      <c r="F199" s="89"/>
      <c r="G199" s="78"/>
      <c r="H199" s="79"/>
      <c r="I199" s="108"/>
      <c r="J199" s="79"/>
      <c r="K199" s="1"/>
      <c r="L199" s="1"/>
      <c r="M199" s="1"/>
      <c r="N199" s="28"/>
      <c r="O199" s="13">
        <v>0</v>
      </c>
      <c r="P199" s="79"/>
      <c r="Q199" s="79"/>
      <c r="R199" s="79"/>
      <c r="S199" s="175"/>
      <c r="T199" s="175"/>
    </row>
    <row r="200" spans="1:20" ht="12.75" customHeight="1" x14ac:dyDescent="0.2">
      <c r="A200" s="98"/>
      <c r="B200" s="96"/>
      <c r="C200" s="107"/>
      <c r="D200" s="105"/>
      <c r="E200" s="106"/>
      <c r="F200" s="89"/>
      <c r="G200" s="78"/>
      <c r="H200" s="79"/>
      <c r="I200" s="108"/>
      <c r="J200" s="79"/>
      <c r="K200" s="1"/>
      <c r="L200" s="1"/>
      <c r="M200" s="4"/>
      <c r="N200" s="28"/>
      <c r="O200" s="13">
        <v>0</v>
      </c>
      <c r="P200" s="79"/>
      <c r="Q200" s="79"/>
      <c r="R200" s="79"/>
      <c r="S200" s="175"/>
      <c r="T200" s="175"/>
    </row>
    <row r="201" spans="1:20" ht="12.75" customHeight="1" x14ac:dyDescent="0.2">
      <c r="A201" s="98"/>
      <c r="B201" s="96"/>
      <c r="C201" s="107"/>
      <c r="D201" s="105"/>
      <c r="E201" s="106"/>
      <c r="F201" s="89"/>
      <c r="G201" s="78"/>
      <c r="H201" s="79"/>
      <c r="I201" s="108"/>
      <c r="J201" s="79"/>
      <c r="K201" s="1"/>
      <c r="L201" s="1"/>
      <c r="M201" s="1"/>
      <c r="N201" s="28"/>
      <c r="O201" s="13">
        <v>0</v>
      </c>
      <c r="P201" s="79"/>
      <c r="Q201" s="79"/>
      <c r="R201" s="79"/>
      <c r="S201" s="175"/>
      <c r="T201" s="175"/>
    </row>
    <row r="202" spans="1:20" ht="12.75" customHeight="1" x14ac:dyDescent="0.2">
      <c r="A202" s="98">
        <v>1</v>
      </c>
      <c r="B202" s="96" t="s">
        <v>40</v>
      </c>
      <c r="C202" s="194" t="s">
        <v>256</v>
      </c>
      <c r="D202" s="174" t="s">
        <v>220</v>
      </c>
      <c r="E202" s="106">
        <v>4.96</v>
      </c>
      <c r="F202" s="89">
        <v>4.4691036600000009</v>
      </c>
      <c r="G202" s="78">
        <v>7.0000000000000007E-2</v>
      </c>
      <c r="H202" s="79">
        <v>0.13542269999999998</v>
      </c>
      <c r="I202" s="78">
        <v>0.21</v>
      </c>
      <c r="J202" s="79">
        <v>0.59721900000000006</v>
      </c>
      <c r="K202" s="1" t="s">
        <v>154</v>
      </c>
      <c r="L202" s="1" t="s">
        <v>37</v>
      </c>
      <c r="M202" s="1">
        <v>1.1000000000000001</v>
      </c>
      <c r="N202" s="28">
        <v>3</v>
      </c>
      <c r="O202" s="13">
        <v>3.3000000000000003</v>
      </c>
      <c r="P202" s="79">
        <v>22.166754153600003</v>
      </c>
      <c r="Q202" s="79">
        <v>3.3000000000000003</v>
      </c>
      <c r="R202" s="79">
        <v>3.7364619600000006</v>
      </c>
      <c r="S202" s="175"/>
      <c r="T202" s="175"/>
    </row>
    <row r="203" spans="1:20" ht="12.75" customHeight="1" x14ac:dyDescent="0.2">
      <c r="A203" s="98"/>
      <c r="B203" s="96"/>
      <c r="C203" s="194"/>
      <c r="D203" s="180"/>
      <c r="E203" s="106"/>
      <c r="F203" s="89"/>
      <c r="G203" s="78"/>
      <c r="H203" s="79"/>
      <c r="I203" s="78"/>
      <c r="J203" s="79"/>
      <c r="K203" s="1"/>
      <c r="L203" s="1"/>
      <c r="M203" s="1"/>
      <c r="N203" s="28"/>
      <c r="O203" s="13">
        <v>0</v>
      </c>
      <c r="P203" s="79"/>
      <c r="Q203" s="79"/>
      <c r="R203" s="79"/>
      <c r="S203" s="175"/>
      <c r="T203" s="175"/>
    </row>
    <row r="204" spans="1:20" ht="12.75" customHeight="1" x14ac:dyDescent="0.2">
      <c r="A204" s="98"/>
      <c r="B204" s="96"/>
      <c r="C204" s="194"/>
      <c r="D204" s="180"/>
      <c r="E204" s="106"/>
      <c r="F204" s="89"/>
      <c r="G204" s="78"/>
      <c r="H204" s="79"/>
      <c r="I204" s="78"/>
      <c r="J204" s="79"/>
      <c r="K204" s="1"/>
      <c r="L204" s="1"/>
      <c r="M204" s="1"/>
      <c r="N204" s="28"/>
      <c r="O204" s="13">
        <v>0</v>
      </c>
      <c r="P204" s="79"/>
      <c r="Q204" s="79"/>
      <c r="R204" s="79"/>
      <c r="S204" s="175"/>
      <c r="T204" s="175"/>
    </row>
    <row r="205" spans="1:20" ht="30.75" customHeight="1" x14ac:dyDescent="0.2">
      <c r="A205" s="98"/>
      <c r="B205" s="96"/>
      <c r="C205" s="194"/>
      <c r="D205" s="180"/>
      <c r="E205" s="106"/>
      <c r="F205" s="89"/>
      <c r="G205" s="78"/>
      <c r="H205" s="79"/>
      <c r="I205" s="78"/>
      <c r="J205" s="79"/>
      <c r="K205" s="1"/>
      <c r="L205" s="1"/>
      <c r="M205" s="1"/>
      <c r="N205" s="28"/>
      <c r="O205" s="13">
        <v>0</v>
      </c>
      <c r="P205" s="79"/>
      <c r="Q205" s="79"/>
      <c r="R205" s="79"/>
      <c r="S205" s="175"/>
      <c r="T205" s="175"/>
    </row>
    <row r="206" spans="1:20" ht="12.75" customHeight="1" x14ac:dyDescent="0.2">
      <c r="A206" s="98">
        <v>2</v>
      </c>
      <c r="B206" s="96" t="s">
        <v>258</v>
      </c>
      <c r="C206" s="196" t="s">
        <v>257</v>
      </c>
      <c r="D206" s="188" t="s">
        <v>227</v>
      </c>
      <c r="E206" s="106">
        <v>6</v>
      </c>
      <c r="F206" s="89">
        <v>573.29507657599993</v>
      </c>
      <c r="G206" s="78">
        <v>31.6</v>
      </c>
      <c r="H206" s="79">
        <v>61.133676000000001</v>
      </c>
      <c r="I206" s="78">
        <v>13.678000000000001</v>
      </c>
      <c r="J206" s="79">
        <v>38.898864200000006</v>
      </c>
      <c r="K206" s="1" t="s">
        <v>47</v>
      </c>
      <c r="L206" s="1" t="s">
        <v>27</v>
      </c>
      <c r="M206" s="1">
        <v>1</v>
      </c>
      <c r="N206" s="28">
        <v>417.98</v>
      </c>
      <c r="O206" s="13">
        <v>417.98</v>
      </c>
      <c r="P206" s="79">
        <v>3439.7704594559996</v>
      </c>
      <c r="Q206" s="79">
        <v>417.98</v>
      </c>
      <c r="R206" s="79">
        <v>473.26253637599996</v>
      </c>
      <c r="S206" s="175"/>
      <c r="T206" s="175"/>
    </row>
    <row r="207" spans="1:20" ht="12.75" customHeight="1" x14ac:dyDescent="0.2">
      <c r="A207" s="98"/>
      <c r="B207" s="96"/>
      <c r="C207" s="197"/>
      <c r="D207" s="189"/>
      <c r="E207" s="106"/>
      <c r="F207" s="89"/>
      <c r="G207" s="78"/>
      <c r="H207" s="79"/>
      <c r="I207" s="78"/>
      <c r="J207" s="79"/>
      <c r="K207" s="1"/>
      <c r="L207" s="1"/>
      <c r="M207" s="1"/>
      <c r="N207" s="28"/>
      <c r="O207" s="13">
        <v>0</v>
      </c>
      <c r="P207" s="79"/>
      <c r="Q207" s="79"/>
      <c r="R207" s="79"/>
      <c r="S207" s="175"/>
      <c r="T207" s="175"/>
    </row>
    <row r="208" spans="1:20" ht="12.75" customHeight="1" x14ac:dyDescent="0.2">
      <c r="A208" s="98"/>
      <c r="B208" s="96"/>
      <c r="C208" s="197"/>
      <c r="D208" s="189"/>
      <c r="E208" s="106"/>
      <c r="F208" s="89"/>
      <c r="G208" s="78"/>
      <c r="H208" s="79"/>
      <c r="I208" s="78"/>
      <c r="J208" s="79"/>
      <c r="K208" s="1"/>
      <c r="L208" s="1"/>
      <c r="M208" s="1"/>
      <c r="N208" s="28"/>
      <c r="O208" s="13">
        <v>0</v>
      </c>
      <c r="P208" s="79"/>
      <c r="Q208" s="79"/>
      <c r="R208" s="79"/>
      <c r="S208" s="175"/>
      <c r="T208" s="175"/>
    </row>
    <row r="209" spans="1:20" ht="41.25" customHeight="1" x14ac:dyDescent="0.2">
      <c r="A209" s="98"/>
      <c r="B209" s="96"/>
      <c r="C209" s="198"/>
      <c r="D209" s="190"/>
      <c r="E209" s="106"/>
      <c r="F209" s="89"/>
      <c r="G209" s="78"/>
      <c r="H209" s="79"/>
      <c r="I209" s="78"/>
      <c r="J209" s="79"/>
      <c r="K209" s="1"/>
      <c r="L209" s="1"/>
      <c r="M209" s="1"/>
      <c r="N209" s="28"/>
      <c r="O209" s="13">
        <v>0</v>
      </c>
      <c r="P209" s="79"/>
      <c r="Q209" s="79"/>
      <c r="R209" s="79"/>
      <c r="S209" s="175"/>
      <c r="T209" s="175"/>
    </row>
    <row r="210" spans="1:20" ht="12.75" customHeight="1" x14ac:dyDescent="0.2">
      <c r="A210" s="98">
        <v>3</v>
      </c>
      <c r="B210" s="80" t="s">
        <v>260</v>
      </c>
      <c r="C210" s="195" t="s">
        <v>259</v>
      </c>
      <c r="D210" s="188" t="s">
        <v>227</v>
      </c>
      <c r="E210" s="228">
        <v>2</v>
      </c>
      <c r="F210" s="89">
        <v>294.33646527200005</v>
      </c>
      <c r="G210" s="90">
        <v>11.27</v>
      </c>
      <c r="H210" s="79">
        <v>21.803054699999997</v>
      </c>
      <c r="I210" s="90">
        <v>5.6289999999999996</v>
      </c>
      <c r="J210" s="79">
        <v>16.008313099999999</v>
      </c>
      <c r="K210" s="1" t="s">
        <v>47</v>
      </c>
      <c r="L210" s="1" t="s">
        <v>33</v>
      </c>
      <c r="M210" s="1">
        <v>1</v>
      </c>
      <c r="N210" s="28">
        <v>226.56</v>
      </c>
      <c r="O210" s="13">
        <v>226.56</v>
      </c>
      <c r="P210" s="79">
        <v>588.67293054400011</v>
      </c>
      <c r="Q210" s="79">
        <v>226.56</v>
      </c>
      <c r="R210" s="79">
        <v>256.52509747200003</v>
      </c>
      <c r="S210" s="175"/>
      <c r="T210" s="175"/>
    </row>
    <row r="211" spans="1:20" ht="12.75" customHeight="1" x14ac:dyDescent="0.2">
      <c r="A211" s="98"/>
      <c r="B211" s="81"/>
      <c r="C211" s="195"/>
      <c r="D211" s="189"/>
      <c r="E211" s="229"/>
      <c r="F211" s="89"/>
      <c r="G211" s="91"/>
      <c r="H211" s="79"/>
      <c r="I211" s="91"/>
      <c r="J211" s="79"/>
      <c r="K211" s="1"/>
      <c r="L211" s="1"/>
      <c r="M211" s="1"/>
      <c r="N211" s="28"/>
      <c r="O211" s="13">
        <v>0</v>
      </c>
      <c r="P211" s="79"/>
      <c r="Q211" s="79"/>
      <c r="R211" s="79"/>
      <c r="S211" s="175"/>
      <c r="T211" s="175"/>
    </row>
    <row r="212" spans="1:20" ht="12.75" customHeight="1" x14ac:dyDescent="0.2">
      <c r="A212" s="98"/>
      <c r="B212" s="81"/>
      <c r="C212" s="195"/>
      <c r="D212" s="189"/>
      <c r="E212" s="229"/>
      <c r="F212" s="89"/>
      <c r="G212" s="91"/>
      <c r="H212" s="79"/>
      <c r="I212" s="91"/>
      <c r="J212" s="79"/>
      <c r="K212" s="1"/>
      <c r="L212" s="1"/>
      <c r="M212" s="4"/>
      <c r="N212" s="28"/>
      <c r="O212" s="13">
        <v>0</v>
      </c>
      <c r="P212" s="79"/>
      <c r="Q212" s="79"/>
      <c r="R212" s="79"/>
      <c r="S212" s="175"/>
      <c r="T212" s="175"/>
    </row>
    <row r="213" spans="1:20" ht="42" customHeight="1" x14ac:dyDescent="0.2">
      <c r="A213" s="98"/>
      <c r="B213" s="82"/>
      <c r="C213" s="195"/>
      <c r="D213" s="190"/>
      <c r="E213" s="230"/>
      <c r="F213" s="89"/>
      <c r="G213" s="92"/>
      <c r="H213" s="79"/>
      <c r="I213" s="92"/>
      <c r="J213" s="79"/>
      <c r="K213" s="1"/>
      <c r="L213" s="1"/>
      <c r="M213" s="1"/>
      <c r="N213" s="28"/>
      <c r="O213" s="13">
        <v>0</v>
      </c>
      <c r="P213" s="79"/>
      <c r="Q213" s="79"/>
      <c r="R213" s="79"/>
      <c r="S213" s="175"/>
      <c r="T213" s="175"/>
    </row>
    <row r="214" spans="1:20" ht="12.75" customHeight="1" x14ac:dyDescent="0.2">
      <c r="A214" s="98">
        <v>4</v>
      </c>
      <c r="B214" s="80" t="s">
        <v>262</v>
      </c>
      <c r="C214" s="196" t="s">
        <v>261</v>
      </c>
      <c r="D214" s="188" t="s">
        <v>227</v>
      </c>
      <c r="E214" s="228">
        <v>2</v>
      </c>
      <c r="F214" s="89">
        <v>66.554087943999988</v>
      </c>
      <c r="G214" s="90">
        <v>2.68</v>
      </c>
      <c r="H214" s="79">
        <v>5.1847547999999994</v>
      </c>
      <c r="I214" s="90">
        <v>1.127</v>
      </c>
      <c r="J214" s="79">
        <v>3.2050752999999998</v>
      </c>
      <c r="K214" s="1" t="s">
        <v>47</v>
      </c>
      <c r="L214" s="1" t="s">
        <v>33</v>
      </c>
      <c r="M214" s="1">
        <v>1</v>
      </c>
      <c r="N214" s="28">
        <v>51.37</v>
      </c>
      <c r="O214" s="13">
        <v>51.37</v>
      </c>
      <c r="P214" s="79">
        <v>133.10817588799998</v>
      </c>
      <c r="Q214" s="79">
        <v>51.37</v>
      </c>
      <c r="R214" s="79">
        <v>58.164257843999991</v>
      </c>
      <c r="S214" s="175"/>
      <c r="T214" s="175"/>
    </row>
    <row r="215" spans="1:20" ht="12.75" customHeight="1" x14ac:dyDescent="0.2">
      <c r="A215" s="98"/>
      <c r="B215" s="81"/>
      <c r="C215" s="197"/>
      <c r="D215" s="189"/>
      <c r="E215" s="229"/>
      <c r="F215" s="89"/>
      <c r="G215" s="91"/>
      <c r="H215" s="79"/>
      <c r="I215" s="91"/>
      <c r="J215" s="79"/>
      <c r="K215" s="1"/>
      <c r="L215" s="1"/>
      <c r="M215" s="1"/>
      <c r="N215" s="28"/>
      <c r="O215" s="13">
        <v>0</v>
      </c>
      <c r="P215" s="79"/>
      <c r="Q215" s="79"/>
      <c r="R215" s="79"/>
      <c r="S215" s="175"/>
      <c r="T215" s="175"/>
    </row>
    <row r="216" spans="1:20" ht="12.75" customHeight="1" x14ac:dyDescent="0.2">
      <c r="A216" s="98"/>
      <c r="B216" s="81"/>
      <c r="C216" s="197"/>
      <c r="D216" s="189"/>
      <c r="E216" s="229"/>
      <c r="F216" s="89"/>
      <c r="G216" s="91"/>
      <c r="H216" s="79"/>
      <c r="I216" s="91"/>
      <c r="J216" s="79"/>
      <c r="K216" s="1"/>
      <c r="L216" s="1"/>
      <c r="M216" s="4"/>
      <c r="N216" s="28"/>
      <c r="O216" s="13">
        <v>0</v>
      </c>
      <c r="P216" s="79"/>
      <c r="Q216" s="79"/>
      <c r="R216" s="79"/>
      <c r="S216" s="175"/>
      <c r="T216" s="175"/>
    </row>
    <row r="217" spans="1:20" ht="32.25" customHeight="1" x14ac:dyDescent="0.2">
      <c r="A217" s="98"/>
      <c r="B217" s="82"/>
      <c r="C217" s="198"/>
      <c r="D217" s="190"/>
      <c r="E217" s="230"/>
      <c r="F217" s="89"/>
      <c r="G217" s="92"/>
      <c r="H217" s="79"/>
      <c r="I217" s="92"/>
      <c r="J217" s="79"/>
      <c r="K217" s="1"/>
      <c r="L217" s="1"/>
      <c r="M217" s="1"/>
      <c r="N217" s="28"/>
      <c r="O217" s="13">
        <v>0</v>
      </c>
      <c r="P217" s="79"/>
      <c r="Q217" s="79"/>
      <c r="R217" s="79"/>
      <c r="S217" s="175"/>
      <c r="T217" s="175"/>
    </row>
    <row r="218" spans="1:20" ht="12.75" customHeight="1" x14ac:dyDescent="0.2">
      <c r="A218" s="98">
        <v>5</v>
      </c>
      <c r="B218" s="80" t="s">
        <v>263</v>
      </c>
      <c r="C218" s="96" t="s">
        <v>264</v>
      </c>
      <c r="D218" s="188" t="s">
        <v>227</v>
      </c>
      <c r="E218" s="228">
        <v>2</v>
      </c>
      <c r="F218" s="89">
        <v>99.680036348000002</v>
      </c>
      <c r="G218" s="90">
        <v>4.07</v>
      </c>
      <c r="H218" s="79">
        <v>7.873862700000001</v>
      </c>
      <c r="I218" s="90">
        <v>2.1070000000000002</v>
      </c>
      <c r="J218" s="79">
        <v>5.9920973000000002</v>
      </c>
      <c r="K218" s="1" t="s">
        <v>47</v>
      </c>
      <c r="L218" s="1" t="s">
        <v>33</v>
      </c>
      <c r="M218" s="1">
        <v>1</v>
      </c>
      <c r="N218" s="28">
        <v>75.790000000000006</v>
      </c>
      <c r="O218" s="13">
        <v>75.790000000000006</v>
      </c>
      <c r="P218" s="79">
        <v>199.360072696</v>
      </c>
      <c r="Q218" s="79">
        <v>75.790000000000006</v>
      </c>
      <c r="R218" s="79">
        <v>85.814076348</v>
      </c>
      <c r="S218" s="175"/>
      <c r="T218" s="175"/>
    </row>
    <row r="219" spans="1:20" ht="12.75" customHeight="1" x14ac:dyDescent="0.2">
      <c r="A219" s="98"/>
      <c r="B219" s="81"/>
      <c r="C219" s="96"/>
      <c r="D219" s="189"/>
      <c r="E219" s="229"/>
      <c r="F219" s="89"/>
      <c r="G219" s="91"/>
      <c r="H219" s="79"/>
      <c r="I219" s="91"/>
      <c r="J219" s="79"/>
      <c r="K219" s="1"/>
      <c r="L219" s="1"/>
      <c r="M219" s="1"/>
      <c r="N219" s="28"/>
      <c r="O219" s="13">
        <v>0</v>
      </c>
      <c r="P219" s="79"/>
      <c r="Q219" s="79"/>
      <c r="R219" s="79"/>
      <c r="S219" s="175"/>
      <c r="T219" s="175"/>
    </row>
    <row r="220" spans="1:20" ht="12.75" customHeight="1" x14ac:dyDescent="0.2">
      <c r="A220" s="98"/>
      <c r="B220" s="81"/>
      <c r="C220" s="96"/>
      <c r="D220" s="189"/>
      <c r="E220" s="229"/>
      <c r="F220" s="89"/>
      <c r="G220" s="91"/>
      <c r="H220" s="79"/>
      <c r="I220" s="91"/>
      <c r="J220" s="79"/>
      <c r="K220" s="1"/>
      <c r="L220" s="1"/>
      <c r="M220" s="4"/>
      <c r="N220" s="28"/>
      <c r="O220" s="13">
        <v>0</v>
      </c>
      <c r="P220" s="79"/>
      <c r="Q220" s="79"/>
      <c r="R220" s="79"/>
      <c r="S220" s="175"/>
      <c r="T220" s="175"/>
    </row>
    <row r="221" spans="1:20" ht="12.75" customHeight="1" x14ac:dyDescent="0.2">
      <c r="A221" s="98"/>
      <c r="B221" s="82"/>
      <c r="C221" s="96"/>
      <c r="D221" s="190"/>
      <c r="E221" s="230"/>
      <c r="F221" s="89"/>
      <c r="G221" s="92"/>
      <c r="H221" s="79"/>
      <c r="I221" s="92"/>
      <c r="J221" s="79"/>
      <c r="K221" s="1"/>
      <c r="L221" s="1"/>
      <c r="M221" s="1"/>
      <c r="N221" s="28"/>
      <c r="O221" s="13">
        <v>0</v>
      </c>
      <c r="P221" s="79"/>
      <c r="Q221" s="79"/>
      <c r="R221" s="79"/>
      <c r="S221" s="175"/>
      <c r="T221" s="175"/>
    </row>
    <row r="222" spans="1:20" ht="12.75" customHeight="1" x14ac:dyDescent="0.2">
      <c r="A222" s="98">
        <v>6</v>
      </c>
      <c r="B222" s="80" t="s">
        <v>265</v>
      </c>
      <c r="C222" s="80" t="s">
        <v>266</v>
      </c>
      <c r="D222" s="188" t="s">
        <v>227</v>
      </c>
      <c r="E222" s="228">
        <v>2</v>
      </c>
      <c r="F222" s="89">
        <v>174.545478844</v>
      </c>
      <c r="G222" s="90">
        <v>7.08</v>
      </c>
      <c r="H222" s="79">
        <v>13.6970388</v>
      </c>
      <c r="I222" s="90">
        <v>3.161</v>
      </c>
      <c r="J222" s="79">
        <v>8.9895679000000008</v>
      </c>
      <c r="K222" s="1" t="s">
        <v>47</v>
      </c>
      <c r="L222" s="1" t="s">
        <v>33</v>
      </c>
      <c r="M222" s="1">
        <v>1</v>
      </c>
      <c r="N222" s="28">
        <v>134.12</v>
      </c>
      <c r="O222" s="13">
        <v>134.12</v>
      </c>
      <c r="P222" s="79">
        <v>349.090957688</v>
      </c>
      <c r="Q222" s="79">
        <v>134.12</v>
      </c>
      <c r="R222" s="79">
        <v>151.858872144</v>
      </c>
      <c r="S222" s="175"/>
      <c r="T222" s="175"/>
    </row>
    <row r="223" spans="1:20" ht="12.75" customHeight="1" x14ac:dyDescent="0.2">
      <c r="A223" s="98"/>
      <c r="B223" s="81"/>
      <c r="C223" s="81"/>
      <c r="D223" s="189"/>
      <c r="E223" s="229"/>
      <c r="F223" s="89"/>
      <c r="G223" s="91"/>
      <c r="H223" s="79"/>
      <c r="I223" s="91"/>
      <c r="J223" s="79"/>
      <c r="K223" s="1"/>
      <c r="L223" s="1"/>
      <c r="M223" s="1"/>
      <c r="N223" s="28"/>
      <c r="O223" s="13">
        <v>0</v>
      </c>
      <c r="P223" s="79"/>
      <c r="Q223" s="79"/>
      <c r="R223" s="79"/>
      <c r="S223" s="175"/>
      <c r="T223" s="175"/>
    </row>
    <row r="224" spans="1:20" ht="12.75" customHeight="1" x14ac:dyDescent="0.2">
      <c r="A224" s="98"/>
      <c r="B224" s="81"/>
      <c r="C224" s="81"/>
      <c r="D224" s="189"/>
      <c r="E224" s="229"/>
      <c r="F224" s="89"/>
      <c r="G224" s="91"/>
      <c r="H224" s="79"/>
      <c r="I224" s="91"/>
      <c r="J224" s="79"/>
      <c r="K224" s="1"/>
      <c r="L224" s="1"/>
      <c r="M224" s="4"/>
      <c r="N224" s="28"/>
      <c r="O224" s="13">
        <v>0</v>
      </c>
      <c r="P224" s="79"/>
      <c r="Q224" s="79"/>
      <c r="R224" s="79"/>
      <c r="S224" s="175"/>
      <c r="T224" s="175"/>
    </row>
    <row r="225" spans="1:20" ht="23.25" customHeight="1" x14ac:dyDescent="0.2">
      <c r="A225" s="98"/>
      <c r="B225" s="82"/>
      <c r="C225" s="82"/>
      <c r="D225" s="190"/>
      <c r="E225" s="230"/>
      <c r="F225" s="89"/>
      <c r="G225" s="92"/>
      <c r="H225" s="79"/>
      <c r="I225" s="92"/>
      <c r="J225" s="79"/>
      <c r="K225" s="1"/>
      <c r="L225" s="1"/>
      <c r="M225" s="1"/>
      <c r="N225" s="28"/>
      <c r="O225" s="13">
        <v>0</v>
      </c>
      <c r="P225" s="79"/>
      <c r="Q225" s="79"/>
      <c r="R225" s="79"/>
      <c r="S225" s="175"/>
      <c r="T225" s="175"/>
    </row>
    <row r="226" spans="1:20" ht="12.75" customHeight="1" x14ac:dyDescent="0.2">
      <c r="A226" s="98">
        <v>7</v>
      </c>
      <c r="B226" s="80" t="s">
        <v>267</v>
      </c>
      <c r="C226" s="96" t="s">
        <v>268</v>
      </c>
      <c r="D226" s="188" t="s">
        <v>227</v>
      </c>
      <c r="E226" s="228">
        <v>47</v>
      </c>
      <c r="F226" s="89">
        <v>48.809366199999999</v>
      </c>
      <c r="G226" s="90">
        <v>2.64</v>
      </c>
      <c r="H226" s="79">
        <v>5.1073703999999998</v>
      </c>
      <c r="I226" s="90">
        <v>1.034</v>
      </c>
      <c r="J226" s="79">
        <v>2.9405926000000004</v>
      </c>
      <c r="K226" s="1" t="s">
        <v>47</v>
      </c>
      <c r="L226" s="1" t="s">
        <v>33</v>
      </c>
      <c r="M226" s="1">
        <v>1</v>
      </c>
      <c r="N226" s="28">
        <v>36</v>
      </c>
      <c r="O226" s="13">
        <v>36</v>
      </c>
      <c r="P226" s="79">
        <v>2294.0402113999999</v>
      </c>
      <c r="Q226" s="79">
        <v>36</v>
      </c>
      <c r="R226" s="79">
        <v>40.761403199999997</v>
      </c>
      <c r="S226" s="175"/>
      <c r="T226" s="175"/>
    </row>
    <row r="227" spans="1:20" ht="12.75" customHeight="1" x14ac:dyDescent="0.2">
      <c r="A227" s="98"/>
      <c r="B227" s="81"/>
      <c r="C227" s="96"/>
      <c r="D227" s="189"/>
      <c r="E227" s="229"/>
      <c r="F227" s="89"/>
      <c r="G227" s="91"/>
      <c r="H227" s="79"/>
      <c r="I227" s="91"/>
      <c r="J227" s="79"/>
      <c r="K227" s="1"/>
      <c r="L227" s="1"/>
      <c r="M227" s="1"/>
      <c r="N227" s="28"/>
      <c r="O227" s="13">
        <v>0</v>
      </c>
      <c r="P227" s="79"/>
      <c r="Q227" s="79"/>
      <c r="R227" s="79"/>
      <c r="S227" s="175"/>
      <c r="T227" s="175"/>
    </row>
    <row r="228" spans="1:20" ht="12.75" customHeight="1" x14ac:dyDescent="0.2">
      <c r="A228" s="98"/>
      <c r="B228" s="81"/>
      <c r="C228" s="96"/>
      <c r="D228" s="189"/>
      <c r="E228" s="229"/>
      <c r="F228" s="89"/>
      <c r="G228" s="91"/>
      <c r="H228" s="79"/>
      <c r="I228" s="91"/>
      <c r="J228" s="79"/>
      <c r="K228" s="1"/>
      <c r="L228" s="1"/>
      <c r="M228" s="4"/>
      <c r="N228" s="28"/>
      <c r="O228" s="13">
        <v>0</v>
      </c>
      <c r="P228" s="79"/>
      <c r="Q228" s="79"/>
      <c r="R228" s="79"/>
      <c r="S228" s="175"/>
      <c r="T228" s="175"/>
    </row>
    <row r="229" spans="1:20" ht="12.75" customHeight="1" x14ac:dyDescent="0.2">
      <c r="A229" s="98"/>
      <c r="B229" s="82"/>
      <c r="C229" s="96"/>
      <c r="D229" s="190"/>
      <c r="E229" s="230"/>
      <c r="F229" s="89"/>
      <c r="G229" s="92"/>
      <c r="H229" s="79"/>
      <c r="I229" s="92"/>
      <c r="J229" s="79"/>
      <c r="K229" s="1"/>
      <c r="L229" s="1"/>
      <c r="M229" s="1"/>
      <c r="N229" s="28"/>
      <c r="O229" s="13">
        <v>0</v>
      </c>
      <c r="P229" s="79"/>
      <c r="Q229" s="79"/>
      <c r="R229" s="79"/>
      <c r="S229" s="175"/>
      <c r="T229" s="175"/>
    </row>
    <row r="230" spans="1:20" ht="12.75" customHeight="1" x14ac:dyDescent="0.2">
      <c r="A230" s="98">
        <v>8</v>
      </c>
      <c r="B230" s="80" t="s">
        <v>270</v>
      </c>
      <c r="C230" s="196" t="s">
        <v>269</v>
      </c>
      <c r="D230" s="188" t="s">
        <v>227</v>
      </c>
      <c r="E230" s="228">
        <v>34</v>
      </c>
      <c r="F230" s="89">
        <v>12.678968608</v>
      </c>
      <c r="G230" s="90">
        <v>0.9</v>
      </c>
      <c r="H230" s="79">
        <v>1.7411489999999998</v>
      </c>
      <c r="I230" s="90">
        <v>0.22700000000000001</v>
      </c>
      <c r="J230" s="79">
        <v>0.64556530000000012</v>
      </c>
      <c r="K230" s="1" t="s">
        <v>47</v>
      </c>
      <c r="L230" s="1" t="s">
        <v>33</v>
      </c>
      <c r="M230" s="1">
        <v>1</v>
      </c>
      <c r="N230" s="28">
        <v>9.09</v>
      </c>
      <c r="O230" s="13">
        <v>9.09</v>
      </c>
      <c r="P230" s="79">
        <v>431.08493267199998</v>
      </c>
      <c r="Q230" s="79">
        <v>9.09</v>
      </c>
      <c r="R230" s="79">
        <v>10.292254308</v>
      </c>
      <c r="S230" s="175"/>
      <c r="T230" s="175"/>
    </row>
    <row r="231" spans="1:20" ht="12.75" customHeight="1" x14ac:dyDescent="0.2">
      <c r="A231" s="98"/>
      <c r="B231" s="81"/>
      <c r="C231" s="197"/>
      <c r="D231" s="189"/>
      <c r="E231" s="229"/>
      <c r="F231" s="89"/>
      <c r="G231" s="91"/>
      <c r="H231" s="79"/>
      <c r="I231" s="91"/>
      <c r="J231" s="79"/>
      <c r="K231" s="1"/>
      <c r="L231" s="1"/>
      <c r="M231" s="1"/>
      <c r="N231" s="28"/>
      <c r="O231" s="13">
        <v>0</v>
      </c>
      <c r="P231" s="79"/>
      <c r="Q231" s="79"/>
      <c r="R231" s="79"/>
      <c r="S231" s="175"/>
      <c r="T231" s="175"/>
    </row>
    <row r="232" spans="1:20" ht="12.75" customHeight="1" x14ac:dyDescent="0.2">
      <c r="A232" s="98"/>
      <c r="B232" s="81"/>
      <c r="C232" s="197"/>
      <c r="D232" s="189"/>
      <c r="E232" s="229"/>
      <c r="F232" s="89"/>
      <c r="G232" s="91"/>
      <c r="H232" s="79"/>
      <c r="I232" s="91"/>
      <c r="J232" s="79"/>
      <c r="K232" s="1"/>
      <c r="L232" s="1"/>
      <c r="M232" s="4"/>
      <c r="N232" s="28"/>
      <c r="O232" s="13">
        <v>0</v>
      </c>
      <c r="P232" s="79"/>
      <c r="Q232" s="79"/>
      <c r="R232" s="79"/>
      <c r="S232" s="175"/>
      <c r="T232" s="175"/>
    </row>
    <row r="233" spans="1:20" ht="12.75" customHeight="1" x14ac:dyDescent="0.2">
      <c r="A233" s="98"/>
      <c r="B233" s="82"/>
      <c r="C233" s="198"/>
      <c r="D233" s="190"/>
      <c r="E233" s="230"/>
      <c r="F233" s="89"/>
      <c r="G233" s="92"/>
      <c r="H233" s="79"/>
      <c r="I233" s="92"/>
      <c r="J233" s="79"/>
      <c r="K233" s="1"/>
      <c r="L233" s="1"/>
      <c r="M233" s="1"/>
      <c r="N233" s="28"/>
      <c r="O233" s="13">
        <v>0</v>
      </c>
      <c r="P233" s="79"/>
      <c r="Q233" s="79"/>
      <c r="R233" s="79"/>
      <c r="S233" s="175"/>
      <c r="T233" s="175"/>
    </row>
    <row r="234" spans="1:20" ht="12.75" customHeight="1" x14ac:dyDescent="0.2">
      <c r="A234" s="98">
        <v>9</v>
      </c>
      <c r="B234" s="80" t="s">
        <v>272</v>
      </c>
      <c r="C234" s="80" t="s">
        <v>271</v>
      </c>
      <c r="D234" s="181" t="s">
        <v>213</v>
      </c>
      <c r="E234" s="228">
        <v>368.5</v>
      </c>
      <c r="F234" s="89">
        <v>17.798430988</v>
      </c>
      <c r="G234" s="90">
        <v>0.46</v>
      </c>
      <c r="H234" s="79">
        <v>0.88992060000000006</v>
      </c>
      <c r="I234" s="90">
        <v>7.6999999999999999E-2</v>
      </c>
      <c r="J234" s="79">
        <v>0.21898029999999999</v>
      </c>
      <c r="K234" s="1" t="s">
        <v>47</v>
      </c>
      <c r="L234" s="1" t="s">
        <v>33</v>
      </c>
      <c r="M234" s="1">
        <v>1</v>
      </c>
      <c r="N234" s="28">
        <v>14.74</v>
      </c>
      <c r="O234" s="13">
        <v>14.74</v>
      </c>
      <c r="P234" s="79">
        <v>6558.7218190779995</v>
      </c>
      <c r="Q234" s="79">
        <v>14.74</v>
      </c>
      <c r="R234" s="79">
        <v>16.689530087999998</v>
      </c>
      <c r="S234" s="175"/>
      <c r="T234" s="175"/>
    </row>
    <row r="235" spans="1:20" ht="12.75" customHeight="1" x14ac:dyDescent="0.2">
      <c r="A235" s="98"/>
      <c r="B235" s="81"/>
      <c r="C235" s="81"/>
      <c r="D235" s="182"/>
      <c r="E235" s="229"/>
      <c r="F235" s="89"/>
      <c r="G235" s="91"/>
      <c r="H235" s="79"/>
      <c r="I235" s="91"/>
      <c r="J235" s="79"/>
      <c r="K235" s="1"/>
      <c r="L235" s="1"/>
      <c r="M235" s="1"/>
      <c r="N235" s="28"/>
      <c r="O235" s="13">
        <v>0</v>
      </c>
      <c r="P235" s="79"/>
      <c r="Q235" s="79"/>
      <c r="R235" s="79"/>
      <c r="S235" s="175"/>
      <c r="T235" s="175"/>
    </row>
    <row r="236" spans="1:20" ht="12.75" customHeight="1" x14ac:dyDescent="0.2">
      <c r="A236" s="98"/>
      <c r="B236" s="81"/>
      <c r="C236" s="81"/>
      <c r="D236" s="182"/>
      <c r="E236" s="229"/>
      <c r="F236" s="89"/>
      <c r="G236" s="91"/>
      <c r="H236" s="79"/>
      <c r="I236" s="91"/>
      <c r="J236" s="79"/>
      <c r="K236" s="1"/>
      <c r="L236" s="1"/>
      <c r="M236" s="4"/>
      <c r="N236" s="28"/>
      <c r="O236" s="13">
        <v>0</v>
      </c>
      <c r="P236" s="79"/>
      <c r="Q236" s="79"/>
      <c r="R236" s="79"/>
      <c r="S236" s="175"/>
      <c r="T236" s="175"/>
    </row>
    <row r="237" spans="1:20" ht="12.75" customHeight="1" x14ac:dyDescent="0.2">
      <c r="A237" s="98"/>
      <c r="B237" s="82"/>
      <c r="C237" s="82"/>
      <c r="D237" s="182"/>
      <c r="E237" s="230"/>
      <c r="F237" s="89"/>
      <c r="G237" s="92"/>
      <c r="H237" s="79"/>
      <c r="I237" s="92"/>
      <c r="J237" s="79"/>
      <c r="K237" s="1"/>
      <c r="L237" s="1"/>
      <c r="M237" s="1"/>
      <c r="N237" s="28"/>
      <c r="O237" s="13">
        <v>0</v>
      </c>
      <c r="P237" s="79"/>
      <c r="Q237" s="79"/>
      <c r="R237" s="79"/>
      <c r="S237" s="175"/>
      <c r="T237" s="175"/>
    </row>
    <row r="238" spans="1:20" ht="12.75" customHeight="1" x14ac:dyDescent="0.2">
      <c r="A238" s="98">
        <v>10</v>
      </c>
      <c r="B238" s="80" t="s">
        <v>273</v>
      </c>
      <c r="C238" s="80" t="s">
        <v>274</v>
      </c>
      <c r="D238" s="188" t="s">
        <v>227</v>
      </c>
      <c r="E238" s="228">
        <v>1</v>
      </c>
      <c r="F238" s="89">
        <v>134.14339372800001</v>
      </c>
      <c r="G238" s="90">
        <v>6.76</v>
      </c>
      <c r="H238" s="79">
        <v>13.077963599999999</v>
      </c>
      <c r="I238" s="90">
        <v>9.2999999999999999E-2</v>
      </c>
      <c r="J238" s="79">
        <v>0.26448270000000002</v>
      </c>
      <c r="K238" s="1" t="s">
        <v>47</v>
      </c>
      <c r="L238" s="1" t="s">
        <v>85</v>
      </c>
      <c r="M238" s="1">
        <v>1</v>
      </c>
      <c r="N238" s="28">
        <v>106.69</v>
      </c>
      <c r="O238" s="13">
        <v>106.69</v>
      </c>
      <c r="P238" s="79">
        <v>134.14339372800001</v>
      </c>
      <c r="Q238" s="79">
        <v>106.69</v>
      </c>
      <c r="R238" s="79">
        <v>120.800947428</v>
      </c>
      <c r="S238" s="175"/>
      <c r="T238" s="175"/>
    </row>
    <row r="239" spans="1:20" ht="12.75" customHeight="1" x14ac:dyDescent="0.2">
      <c r="A239" s="98"/>
      <c r="B239" s="81"/>
      <c r="C239" s="81"/>
      <c r="D239" s="189"/>
      <c r="E239" s="229"/>
      <c r="F239" s="89"/>
      <c r="G239" s="91"/>
      <c r="H239" s="79"/>
      <c r="I239" s="91"/>
      <c r="J239" s="79"/>
      <c r="K239" s="1"/>
      <c r="L239" s="1"/>
      <c r="M239" s="1"/>
      <c r="N239" s="28"/>
      <c r="O239" s="13">
        <v>0</v>
      </c>
      <c r="P239" s="79"/>
      <c r="Q239" s="79"/>
      <c r="R239" s="79"/>
      <c r="S239" s="175"/>
      <c r="T239" s="175"/>
    </row>
    <row r="240" spans="1:20" ht="12.75" customHeight="1" x14ac:dyDescent="0.2">
      <c r="A240" s="98"/>
      <c r="B240" s="81"/>
      <c r="C240" s="81"/>
      <c r="D240" s="189"/>
      <c r="E240" s="229"/>
      <c r="F240" s="89"/>
      <c r="G240" s="91"/>
      <c r="H240" s="79"/>
      <c r="I240" s="91"/>
      <c r="J240" s="79"/>
      <c r="K240" s="1"/>
      <c r="L240" s="1"/>
      <c r="M240" s="4"/>
      <c r="N240" s="28"/>
      <c r="O240" s="13">
        <v>0</v>
      </c>
      <c r="P240" s="79"/>
      <c r="Q240" s="79"/>
      <c r="R240" s="79"/>
      <c r="S240" s="175"/>
      <c r="T240" s="175"/>
    </row>
    <row r="241" spans="1:20" ht="12.75" customHeight="1" x14ac:dyDescent="0.2">
      <c r="A241" s="98"/>
      <c r="B241" s="82"/>
      <c r="C241" s="82"/>
      <c r="D241" s="190"/>
      <c r="E241" s="230"/>
      <c r="F241" s="89"/>
      <c r="G241" s="92"/>
      <c r="H241" s="79"/>
      <c r="I241" s="92"/>
      <c r="J241" s="79"/>
      <c r="K241" s="1"/>
      <c r="L241" s="1"/>
      <c r="M241" s="1"/>
      <c r="N241" s="28"/>
      <c r="O241" s="13">
        <v>0</v>
      </c>
      <c r="P241" s="79"/>
      <c r="Q241" s="79"/>
      <c r="R241" s="79"/>
      <c r="S241" s="175"/>
      <c r="T241" s="175"/>
    </row>
    <row r="242" spans="1:20" ht="12.75" customHeight="1" x14ac:dyDescent="0.2">
      <c r="A242" s="98">
        <v>11</v>
      </c>
      <c r="B242" s="80" t="s">
        <v>276</v>
      </c>
      <c r="C242" s="80" t="s">
        <v>275</v>
      </c>
      <c r="D242" s="188" t="s">
        <v>227</v>
      </c>
      <c r="E242" s="228">
        <v>1</v>
      </c>
      <c r="F242" s="89">
        <v>63.447349015999997</v>
      </c>
      <c r="G242" s="90">
        <v>2.77</v>
      </c>
      <c r="H242" s="79">
        <v>5.3588697000000005</v>
      </c>
      <c r="I242" s="90">
        <v>4.9000000000000002E-2</v>
      </c>
      <c r="J242" s="79">
        <v>0.13935110000000001</v>
      </c>
      <c r="K242" s="1" t="s">
        <v>47</v>
      </c>
      <c r="L242" s="1" t="s">
        <v>85</v>
      </c>
      <c r="M242" s="1">
        <v>1</v>
      </c>
      <c r="N242" s="28">
        <v>51.18</v>
      </c>
      <c r="O242" s="13">
        <v>51.18</v>
      </c>
      <c r="P242" s="79">
        <v>63.447349015999997</v>
      </c>
      <c r="Q242" s="79">
        <v>51.18</v>
      </c>
      <c r="R242" s="79">
        <v>57.949128215999998</v>
      </c>
      <c r="S242" s="175"/>
      <c r="T242" s="175"/>
    </row>
    <row r="243" spans="1:20" ht="12.75" customHeight="1" x14ac:dyDescent="0.2">
      <c r="A243" s="98"/>
      <c r="B243" s="81"/>
      <c r="C243" s="81"/>
      <c r="D243" s="189"/>
      <c r="E243" s="229"/>
      <c r="F243" s="89"/>
      <c r="G243" s="91"/>
      <c r="H243" s="79"/>
      <c r="I243" s="91"/>
      <c r="J243" s="79"/>
      <c r="K243" s="1"/>
      <c r="L243" s="1"/>
      <c r="M243" s="1"/>
      <c r="N243" s="28"/>
      <c r="O243" s="13">
        <v>0</v>
      </c>
      <c r="P243" s="79"/>
      <c r="Q243" s="79"/>
      <c r="R243" s="79"/>
      <c r="S243" s="175"/>
      <c r="T243" s="175"/>
    </row>
    <row r="244" spans="1:20" ht="12.75" customHeight="1" x14ac:dyDescent="0.2">
      <c r="A244" s="98"/>
      <c r="B244" s="81"/>
      <c r="C244" s="81"/>
      <c r="D244" s="189"/>
      <c r="E244" s="229"/>
      <c r="F244" s="89"/>
      <c r="G244" s="91"/>
      <c r="H244" s="79"/>
      <c r="I244" s="91"/>
      <c r="J244" s="79"/>
      <c r="K244" s="1"/>
      <c r="L244" s="1"/>
      <c r="M244" s="4"/>
      <c r="N244" s="28"/>
      <c r="O244" s="13">
        <v>0</v>
      </c>
      <c r="P244" s="79"/>
      <c r="Q244" s="79"/>
      <c r="R244" s="79"/>
      <c r="S244" s="175"/>
      <c r="T244" s="175"/>
    </row>
    <row r="245" spans="1:20" ht="27.75" customHeight="1" x14ac:dyDescent="0.2">
      <c r="A245" s="98"/>
      <c r="B245" s="82"/>
      <c r="C245" s="82"/>
      <c r="D245" s="190"/>
      <c r="E245" s="230"/>
      <c r="F245" s="89"/>
      <c r="G245" s="92"/>
      <c r="H245" s="79"/>
      <c r="I245" s="92"/>
      <c r="J245" s="79"/>
      <c r="K245" s="1"/>
      <c r="L245" s="1"/>
      <c r="M245" s="1"/>
      <c r="N245" s="28"/>
      <c r="O245" s="13">
        <v>0</v>
      </c>
      <c r="P245" s="79"/>
      <c r="Q245" s="79"/>
      <c r="R245" s="79"/>
      <c r="S245" s="175"/>
      <c r="T245" s="175"/>
    </row>
    <row r="246" spans="1:20" ht="12.75" customHeight="1" x14ac:dyDescent="0.2">
      <c r="A246" s="98">
        <v>12</v>
      </c>
      <c r="B246" s="96" t="s">
        <v>121</v>
      </c>
      <c r="C246" s="96" t="s">
        <v>277</v>
      </c>
      <c r="D246" s="174" t="s">
        <v>220</v>
      </c>
      <c r="E246" s="106">
        <v>221</v>
      </c>
      <c r="F246" s="89">
        <v>0.48216087000000002</v>
      </c>
      <c r="G246" s="109">
        <v>8.0000000000000002E-3</v>
      </c>
      <c r="H246" s="79">
        <v>1.547688E-2</v>
      </c>
      <c r="I246" s="102">
        <v>0.1641</v>
      </c>
      <c r="J246" s="79">
        <v>0.46668398999999999</v>
      </c>
      <c r="K246" s="1"/>
      <c r="L246" s="1"/>
      <c r="M246" s="1"/>
      <c r="N246" s="28"/>
      <c r="O246" s="13">
        <v>0</v>
      </c>
      <c r="P246" s="79">
        <v>106.55755227</v>
      </c>
      <c r="Q246" s="79">
        <v>0</v>
      </c>
      <c r="R246" s="79">
        <v>0</v>
      </c>
      <c r="S246" s="175"/>
      <c r="T246" s="175"/>
    </row>
    <row r="247" spans="1:20" ht="12.75" customHeight="1" x14ac:dyDescent="0.2">
      <c r="A247" s="98"/>
      <c r="B247" s="96"/>
      <c r="C247" s="96"/>
      <c r="D247" s="180"/>
      <c r="E247" s="106"/>
      <c r="F247" s="89"/>
      <c r="G247" s="109"/>
      <c r="H247" s="79"/>
      <c r="I247" s="102"/>
      <c r="J247" s="79"/>
      <c r="K247" s="1"/>
      <c r="L247" s="1"/>
      <c r="M247" s="1"/>
      <c r="N247" s="28"/>
      <c r="O247" s="13">
        <v>0</v>
      </c>
      <c r="P247" s="79"/>
      <c r="Q247" s="79"/>
      <c r="R247" s="79"/>
      <c r="S247" s="175"/>
      <c r="T247" s="175"/>
    </row>
    <row r="248" spans="1:20" ht="12.75" customHeight="1" x14ac:dyDescent="0.2">
      <c r="A248" s="98"/>
      <c r="B248" s="96"/>
      <c r="C248" s="96"/>
      <c r="D248" s="180"/>
      <c r="E248" s="106"/>
      <c r="F248" s="89"/>
      <c r="G248" s="109"/>
      <c r="H248" s="79"/>
      <c r="I248" s="102"/>
      <c r="J248" s="79"/>
      <c r="K248" s="1"/>
      <c r="L248" s="1"/>
      <c r="M248" s="17"/>
      <c r="N248" s="19"/>
      <c r="O248" s="13">
        <v>0</v>
      </c>
      <c r="P248" s="79"/>
      <c r="Q248" s="79"/>
      <c r="R248" s="79"/>
      <c r="S248" s="175"/>
      <c r="T248" s="175"/>
    </row>
    <row r="249" spans="1:20" ht="12.75" customHeight="1" x14ac:dyDescent="0.2">
      <c r="A249" s="98"/>
      <c r="B249" s="96"/>
      <c r="C249" s="96"/>
      <c r="D249" s="180"/>
      <c r="E249" s="106"/>
      <c r="F249" s="89"/>
      <c r="G249" s="109"/>
      <c r="H249" s="79"/>
      <c r="I249" s="102"/>
      <c r="J249" s="79"/>
      <c r="K249" s="1"/>
      <c r="L249" s="1"/>
      <c r="M249" s="1"/>
      <c r="N249" s="28"/>
      <c r="O249" s="13">
        <v>0</v>
      </c>
      <c r="P249" s="79"/>
      <c r="Q249" s="79"/>
      <c r="R249" s="79"/>
      <c r="S249" s="175"/>
      <c r="T249" s="175"/>
    </row>
    <row r="250" spans="1:20" ht="12.75" customHeight="1" x14ac:dyDescent="0.2">
      <c r="A250" s="98">
        <v>13</v>
      </c>
      <c r="B250" s="96" t="s">
        <v>123</v>
      </c>
      <c r="C250" s="96" t="s">
        <v>278</v>
      </c>
      <c r="D250" s="191" t="s">
        <v>232</v>
      </c>
      <c r="E250" s="106">
        <v>309.8</v>
      </c>
      <c r="F250" s="89">
        <v>5.1758980000000001</v>
      </c>
      <c r="G250" s="78"/>
      <c r="H250" s="79">
        <v>0</v>
      </c>
      <c r="I250" s="117">
        <v>1.82</v>
      </c>
      <c r="J250" s="79">
        <v>5.1758980000000001</v>
      </c>
      <c r="K250" s="1"/>
      <c r="L250" s="1"/>
      <c r="M250" s="1"/>
      <c r="N250" s="28"/>
      <c r="O250" s="13">
        <v>0</v>
      </c>
      <c r="P250" s="79">
        <v>1603.4932004000002</v>
      </c>
      <c r="Q250" s="79">
        <v>0</v>
      </c>
      <c r="R250" s="79">
        <v>0</v>
      </c>
      <c r="S250" s="175"/>
      <c r="T250" s="175"/>
    </row>
    <row r="251" spans="1:20" ht="12.75" customHeight="1" x14ac:dyDescent="0.2">
      <c r="A251" s="98"/>
      <c r="B251" s="96"/>
      <c r="C251" s="96"/>
      <c r="D251" s="192"/>
      <c r="E251" s="106"/>
      <c r="F251" s="89"/>
      <c r="G251" s="78"/>
      <c r="H251" s="79"/>
      <c r="I251" s="117"/>
      <c r="J251" s="79"/>
      <c r="K251" s="1"/>
      <c r="L251" s="1"/>
      <c r="M251" s="1"/>
      <c r="N251" s="28"/>
      <c r="O251" s="13">
        <v>0</v>
      </c>
      <c r="P251" s="79"/>
      <c r="Q251" s="79"/>
      <c r="R251" s="79"/>
      <c r="S251" s="175"/>
      <c r="T251" s="175"/>
    </row>
    <row r="252" spans="1:20" ht="12.75" customHeight="1" x14ac:dyDescent="0.2">
      <c r="A252" s="98"/>
      <c r="B252" s="96"/>
      <c r="C252" s="96"/>
      <c r="D252" s="192"/>
      <c r="E252" s="106"/>
      <c r="F252" s="89"/>
      <c r="G252" s="78"/>
      <c r="H252" s="79"/>
      <c r="I252" s="117"/>
      <c r="J252" s="79"/>
      <c r="K252" s="1"/>
      <c r="L252" s="1"/>
      <c r="M252" s="17"/>
      <c r="N252" s="19"/>
      <c r="O252" s="13">
        <v>0</v>
      </c>
      <c r="P252" s="79"/>
      <c r="Q252" s="79"/>
      <c r="R252" s="79"/>
      <c r="S252" s="175"/>
      <c r="T252" s="175"/>
    </row>
    <row r="253" spans="1:20" ht="12.75" customHeight="1" x14ac:dyDescent="0.2">
      <c r="A253" s="98"/>
      <c r="B253" s="96"/>
      <c r="C253" s="96"/>
      <c r="D253" s="193"/>
      <c r="E253" s="106"/>
      <c r="F253" s="89"/>
      <c r="G253" s="78"/>
      <c r="H253" s="79"/>
      <c r="I253" s="117"/>
      <c r="J253" s="79"/>
      <c r="K253" s="1"/>
      <c r="L253" s="1"/>
      <c r="M253" s="1"/>
      <c r="N253" s="28"/>
      <c r="O253" s="13">
        <v>0</v>
      </c>
      <c r="P253" s="79"/>
      <c r="Q253" s="79"/>
      <c r="R253" s="79"/>
      <c r="S253" s="175"/>
      <c r="T253" s="175"/>
    </row>
    <row r="254" spans="1:20" ht="12.75" customHeight="1" x14ac:dyDescent="0.2">
      <c r="A254" s="98">
        <v>14</v>
      </c>
      <c r="B254" s="96" t="s">
        <v>125</v>
      </c>
      <c r="C254" s="96" t="s">
        <v>279</v>
      </c>
      <c r="D254" s="199" t="s">
        <v>224</v>
      </c>
      <c r="E254" s="106">
        <v>2213</v>
      </c>
      <c r="F254" s="89">
        <v>1.875312782</v>
      </c>
      <c r="G254" s="78">
        <v>0.32500000000000001</v>
      </c>
      <c r="H254" s="79">
        <v>0.62874825000000001</v>
      </c>
      <c r="I254" s="109">
        <v>0.29499999999999998</v>
      </c>
      <c r="J254" s="79">
        <v>0.83895050000000004</v>
      </c>
      <c r="K254" s="1" t="s">
        <v>127</v>
      </c>
      <c r="L254" s="1" t="s">
        <v>37</v>
      </c>
      <c r="M254" s="1">
        <v>0.1</v>
      </c>
      <c r="N254" s="28">
        <v>3.6</v>
      </c>
      <c r="O254" s="13">
        <v>0.36000000000000004</v>
      </c>
      <c r="P254" s="79">
        <v>4150.0671865659997</v>
      </c>
      <c r="Q254" s="79">
        <v>0.36000000000000004</v>
      </c>
      <c r="R254" s="79">
        <v>0.40761403200000002</v>
      </c>
      <c r="S254" s="175"/>
      <c r="T254" s="175"/>
    </row>
    <row r="255" spans="1:20" ht="12.75" customHeight="1" x14ac:dyDescent="0.2">
      <c r="A255" s="98"/>
      <c r="B255" s="96"/>
      <c r="C255" s="96"/>
      <c r="D255" s="200"/>
      <c r="E255" s="106"/>
      <c r="F255" s="89"/>
      <c r="G255" s="78"/>
      <c r="H255" s="79"/>
      <c r="I255" s="109"/>
      <c r="J255" s="79"/>
      <c r="K255" s="1"/>
      <c r="L255" s="1"/>
      <c r="M255" s="1"/>
      <c r="N255" s="28"/>
      <c r="O255" s="13">
        <v>0</v>
      </c>
      <c r="P255" s="79"/>
      <c r="Q255" s="79"/>
      <c r="R255" s="79"/>
      <c r="S255" s="175"/>
      <c r="T255" s="175"/>
    </row>
    <row r="256" spans="1:20" ht="12.75" customHeight="1" x14ac:dyDescent="0.2">
      <c r="A256" s="98"/>
      <c r="B256" s="96"/>
      <c r="C256" s="96"/>
      <c r="D256" s="200"/>
      <c r="E256" s="106"/>
      <c r="F256" s="89"/>
      <c r="G256" s="78"/>
      <c r="H256" s="79"/>
      <c r="I256" s="109"/>
      <c r="J256" s="79"/>
      <c r="K256" s="1"/>
      <c r="L256" s="1"/>
      <c r="M256" s="17"/>
      <c r="N256" s="19"/>
      <c r="O256" s="13">
        <v>0</v>
      </c>
      <c r="P256" s="79"/>
      <c r="Q256" s="79"/>
      <c r="R256" s="79"/>
      <c r="S256" s="175"/>
      <c r="T256" s="175"/>
    </row>
    <row r="257" spans="1:20" ht="12.75" customHeight="1" x14ac:dyDescent="0.2">
      <c r="A257" s="98"/>
      <c r="B257" s="96"/>
      <c r="C257" s="96"/>
      <c r="D257" s="200"/>
      <c r="E257" s="106"/>
      <c r="F257" s="89"/>
      <c r="G257" s="78"/>
      <c r="H257" s="79"/>
      <c r="I257" s="109"/>
      <c r="J257" s="79"/>
      <c r="K257" s="1"/>
      <c r="L257" s="1"/>
      <c r="M257" s="1"/>
      <c r="N257" s="28"/>
      <c r="O257" s="13">
        <v>0</v>
      </c>
      <c r="P257" s="79"/>
      <c r="Q257" s="79"/>
      <c r="R257" s="79"/>
      <c r="S257" s="175"/>
      <c r="T257" s="175"/>
    </row>
    <row r="258" spans="1:20" ht="12.75" customHeight="1" x14ac:dyDescent="0.2">
      <c r="A258" s="98">
        <v>15</v>
      </c>
      <c r="B258" s="96" t="s">
        <v>128</v>
      </c>
      <c r="C258" s="96" t="s">
        <v>280</v>
      </c>
      <c r="D258" s="199" t="s">
        <v>224</v>
      </c>
      <c r="E258" s="106">
        <v>2213</v>
      </c>
      <c r="F258" s="89">
        <v>0.17411489999999999</v>
      </c>
      <c r="G258" s="78">
        <v>0.09</v>
      </c>
      <c r="H258" s="79">
        <v>0.17411489999999999</v>
      </c>
      <c r="I258" s="78"/>
      <c r="J258" s="79">
        <v>0</v>
      </c>
      <c r="K258" s="1"/>
      <c r="L258" s="1"/>
      <c r="M258" s="1"/>
      <c r="N258" s="28"/>
      <c r="O258" s="13">
        <v>0</v>
      </c>
      <c r="P258" s="79">
        <v>385.31627369999995</v>
      </c>
      <c r="Q258" s="79">
        <v>0</v>
      </c>
      <c r="R258" s="79">
        <v>0</v>
      </c>
      <c r="S258" s="175"/>
      <c r="T258" s="175"/>
    </row>
    <row r="259" spans="1:20" ht="12.75" customHeight="1" x14ac:dyDescent="0.2">
      <c r="A259" s="98"/>
      <c r="B259" s="96"/>
      <c r="C259" s="96"/>
      <c r="D259" s="200"/>
      <c r="E259" s="106"/>
      <c r="F259" s="89"/>
      <c r="G259" s="78"/>
      <c r="H259" s="79"/>
      <c r="I259" s="78"/>
      <c r="J259" s="79"/>
      <c r="K259" s="1"/>
      <c r="L259" s="1"/>
      <c r="M259" s="1"/>
      <c r="N259" s="28"/>
      <c r="O259" s="13">
        <v>0</v>
      </c>
      <c r="P259" s="79"/>
      <c r="Q259" s="79"/>
      <c r="R259" s="79"/>
      <c r="S259" s="175"/>
      <c r="T259" s="175"/>
    </row>
    <row r="260" spans="1:20" ht="12.75" customHeight="1" x14ac:dyDescent="0.2">
      <c r="A260" s="98"/>
      <c r="B260" s="96"/>
      <c r="C260" s="96"/>
      <c r="D260" s="200"/>
      <c r="E260" s="106"/>
      <c r="F260" s="89"/>
      <c r="G260" s="78"/>
      <c r="H260" s="79"/>
      <c r="I260" s="78"/>
      <c r="J260" s="79"/>
      <c r="K260" s="1"/>
      <c r="L260" s="1"/>
      <c r="M260" s="1"/>
      <c r="N260" s="28"/>
      <c r="O260" s="13">
        <v>0</v>
      </c>
      <c r="P260" s="79"/>
      <c r="Q260" s="79"/>
      <c r="R260" s="79"/>
      <c r="S260" s="175"/>
      <c r="T260" s="175"/>
    </row>
    <row r="261" spans="1:20" ht="12.75" customHeight="1" x14ac:dyDescent="0.2">
      <c r="A261" s="98"/>
      <c r="B261" s="96"/>
      <c r="C261" s="96"/>
      <c r="D261" s="200"/>
      <c r="E261" s="106"/>
      <c r="F261" s="89"/>
      <c r="G261" s="78"/>
      <c r="H261" s="79"/>
      <c r="I261" s="78"/>
      <c r="J261" s="79"/>
      <c r="K261" s="1"/>
      <c r="L261" s="1"/>
      <c r="M261" s="1"/>
      <c r="N261" s="28"/>
      <c r="O261" s="13">
        <v>0</v>
      </c>
      <c r="P261" s="79"/>
      <c r="Q261" s="79"/>
      <c r="R261" s="79"/>
      <c r="S261" s="175"/>
      <c r="T261" s="175"/>
    </row>
    <row r="262" spans="1:20" ht="12.75" customHeight="1" x14ac:dyDescent="0.2">
      <c r="A262" s="98">
        <v>16</v>
      </c>
      <c r="B262" s="96" t="s">
        <v>130</v>
      </c>
      <c r="C262" s="96" t="s">
        <v>281</v>
      </c>
      <c r="D262" s="199" t="s">
        <v>224</v>
      </c>
      <c r="E262" s="106">
        <v>2213</v>
      </c>
      <c r="F262" s="89">
        <v>0.18835021200000002</v>
      </c>
      <c r="G262" s="78">
        <v>2.4199999999999999E-2</v>
      </c>
      <c r="H262" s="79">
        <v>4.6817561999999993E-2</v>
      </c>
      <c r="I262" s="102"/>
      <c r="J262" s="79">
        <v>0</v>
      </c>
      <c r="K262" s="1" t="s">
        <v>132</v>
      </c>
      <c r="L262" s="1" t="s">
        <v>30</v>
      </c>
      <c r="M262" s="1">
        <v>2.5000000000000001E-2</v>
      </c>
      <c r="N262" s="28">
        <v>5</v>
      </c>
      <c r="O262" s="13">
        <v>0.125</v>
      </c>
      <c r="P262" s="79">
        <v>416.81901915600002</v>
      </c>
      <c r="Q262" s="79">
        <v>0.125</v>
      </c>
      <c r="R262" s="79">
        <v>0.14153265000000001</v>
      </c>
      <c r="S262" s="175"/>
      <c r="T262" s="175"/>
    </row>
    <row r="263" spans="1:20" ht="12.75" customHeight="1" x14ac:dyDescent="0.2">
      <c r="A263" s="98"/>
      <c r="B263" s="96"/>
      <c r="C263" s="96"/>
      <c r="D263" s="200"/>
      <c r="E263" s="106"/>
      <c r="F263" s="89"/>
      <c r="G263" s="78"/>
      <c r="H263" s="79"/>
      <c r="I263" s="102"/>
      <c r="J263" s="79"/>
      <c r="K263" s="1"/>
      <c r="L263" s="1"/>
      <c r="M263" s="1"/>
      <c r="N263" s="28"/>
      <c r="O263" s="13">
        <v>0</v>
      </c>
      <c r="P263" s="79"/>
      <c r="Q263" s="79"/>
      <c r="R263" s="79"/>
      <c r="S263" s="175"/>
      <c r="T263" s="175"/>
    </row>
    <row r="264" spans="1:20" ht="12.75" customHeight="1" x14ac:dyDescent="0.2">
      <c r="A264" s="98"/>
      <c r="B264" s="96"/>
      <c r="C264" s="96"/>
      <c r="D264" s="200"/>
      <c r="E264" s="106"/>
      <c r="F264" s="89"/>
      <c r="G264" s="78"/>
      <c r="H264" s="79"/>
      <c r="I264" s="102"/>
      <c r="J264" s="79"/>
      <c r="K264" s="1"/>
      <c r="L264" s="1"/>
      <c r="M264" s="1"/>
      <c r="N264" s="28"/>
      <c r="O264" s="13">
        <v>0</v>
      </c>
      <c r="P264" s="79"/>
      <c r="Q264" s="79"/>
      <c r="R264" s="79"/>
      <c r="S264" s="175"/>
      <c r="T264" s="175"/>
    </row>
    <row r="265" spans="1:20" ht="12.75" customHeight="1" x14ac:dyDescent="0.2">
      <c r="A265" s="98"/>
      <c r="B265" s="96"/>
      <c r="C265" s="96"/>
      <c r="D265" s="200"/>
      <c r="E265" s="106"/>
      <c r="F265" s="89"/>
      <c r="G265" s="78"/>
      <c r="H265" s="79"/>
      <c r="I265" s="102"/>
      <c r="J265" s="79"/>
      <c r="K265" s="1"/>
      <c r="L265" s="1"/>
      <c r="M265" s="1"/>
      <c r="N265" s="28"/>
      <c r="O265" s="13">
        <v>0</v>
      </c>
      <c r="P265" s="79"/>
      <c r="Q265" s="79"/>
      <c r="R265" s="79"/>
      <c r="S265" s="175"/>
      <c r="T265" s="175"/>
    </row>
    <row r="266" spans="1:20" ht="12.75" customHeight="1" x14ac:dyDescent="0.2">
      <c r="A266" s="207"/>
      <c r="B266" s="208"/>
      <c r="C266" s="209" t="s">
        <v>214</v>
      </c>
      <c r="D266" s="207"/>
      <c r="E266" s="210"/>
      <c r="F266" s="211"/>
      <c r="G266" s="216"/>
      <c r="H266" s="214"/>
      <c r="I266" s="216"/>
      <c r="J266" s="214"/>
      <c r="K266" s="58"/>
      <c r="L266" s="58"/>
      <c r="M266" s="58"/>
      <c r="N266" s="59"/>
      <c r="O266" s="60"/>
      <c r="P266" s="214"/>
      <c r="Q266" s="214"/>
      <c r="R266" s="214"/>
      <c r="S266" s="214"/>
      <c r="T266" s="215"/>
    </row>
    <row r="267" spans="1:20" ht="12.75" customHeight="1" x14ac:dyDescent="0.2">
      <c r="A267" s="207"/>
      <c r="B267" s="208"/>
      <c r="C267" s="209"/>
      <c r="D267" s="207"/>
      <c r="E267" s="210"/>
      <c r="F267" s="212"/>
      <c r="G267" s="216"/>
      <c r="H267" s="214"/>
      <c r="I267" s="216"/>
      <c r="J267" s="214"/>
      <c r="K267" s="58"/>
      <c r="L267" s="58"/>
      <c r="M267" s="58"/>
      <c r="N267" s="59"/>
      <c r="O267" s="60"/>
      <c r="P267" s="214"/>
      <c r="Q267" s="214"/>
      <c r="R267" s="214"/>
      <c r="S267" s="214"/>
      <c r="T267" s="215"/>
    </row>
    <row r="268" spans="1:20" ht="12.75" customHeight="1" x14ac:dyDescent="0.2">
      <c r="A268" s="207"/>
      <c r="B268" s="208"/>
      <c r="C268" s="209"/>
      <c r="D268" s="207"/>
      <c r="E268" s="210"/>
      <c r="F268" s="212"/>
      <c r="G268" s="216"/>
      <c r="H268" s="214"/>
      <c r="I268" s="216"/>
      <c r="J268" s="214"/>
      <c r="K268" s="58"/>
      <c r="L268" s="58"/>
      <c r="M268" s="61"/>
      <c r="N268" s="59"/>
      <c r="O268" s="60"/>
      <c r="P268" s="214"/>
      <c r="Q268" s="214"/>
      <c r="R268" s="214"/>
      <c r="S268" s="214"/>
      <c r="T268" s="215"/>
    </row>
    <row r="269" spans="1:20" ht="12.75" customHeight="1" x14ac:dyDescent="0.2">
      <c r="A269" s="207"/>
      <c r="B269" s="208"/>
      <c r="C269" s="209"/>
      <c r="D269" s="207"/>
      <c r="E269" s="210"/>
      <c r="F269" s="213"/>
      <c r="G269" s="216"/>
      <c r="H269" s="214"/>
      <c r="I269" s="216"/>
      <c r="J269" s="214"/>
      <c r="K269" s="58"/>
      <c r="L269" s="58"/>
      <c r="M269" s="58"/>
      <c r="N269" s="59"/>
      <c r="O269" s="60"/>
      <c r="P269" s="214"/>
      <c r="Q269" s="214"/>
      <c r="R269" s="214"/>
      <c r="S269" s="214"/>
      <c r="T269" s="215"/>
    </row>
    <row r="270" spans="1:20" ht="12.75" customHeight="1" x14ac:dyDescent="0.2">
      <c r="A270" s="207"/>
      <c r="B270" s="208"/>
      <c r="C270" s="209" t="s">
        <v>215</v>
      </c>
      <c r="D270" s="207"/>
      <c r="E270" s="210"/>
      <c r="F270" s="211"/>
      <c r="G270" s="216"/>
      <c r="H270" s="214"/>
      <c r="I270" s="216"/>
      <c r="J270" s="214"/>
      <c r="K270" s="58"/>
      <c r="L270" s="58"/>
      <c r="M270" s="58"/>
      <c r="N270" s="59"/>
      <c r="O270" s="60"/>
      <c r="P270" s="214"/>
      <c r="Q270" s="214"/>
      <c r="R270" s="214"/>
      <c r="S270" s="214"/>
      <c r="T270" s="217">
        <v>0.47100962936757268</v>
      </c>
    </row>
    <row r="271" spans="1:20" ht="12.75" customHeight="1" x14ac:dyDescent="0.2">
      <c r="A271" s="207"/>
      <c r="B271" s="208"/>
      <c r="C271" s="209"/>
      <c r="D271" s="207"/>
      <c r="E271" s="210"/>
      <c r="F271" s="212"/>
      <c r="G271" s="216"/>
      <c r="H271" s="214"/>
      <c r="I271" s="216"/>
      <c r="J271" s="214"/>
      <c r="K271" s="58"/>
      <c r="L271" s="58"/>
      <c r="M271" s="58"/>
      <c r="N271" s="59"/>
      <c r="O271" s="60"/>
      <c r="P271" s="214"/>
      <c r="Q271" s="214"/>
      <c r="R271" s="214"/>
      <c r="S271" s="214"/>
      <c r="T271" s="217"/>
    </row>
    <row r="272" spans="1:20" ht="12.75" customHeight="1" x14ac:dyDescent="0.2">
      <c r="A272" s="207"/>
      <c r="B272" s="208"/>
      <c r="C272" s="209"/>
      <c r="D272" s="207"/>
      <c r="E272" s="210"/>
      <c r="F272" s="212"/>
      <c r="G272" s="216"/>
      <c r="H272" s="214"/>
      <c r="I272" s="216"/>
      <c r="J272" s="214"/>
      <c r="K272" s="58"/>
      <c r="L272" s="58"/>
      <c r="M272" s="61"/>
      <c r="N272" s="59"/>
      <c r="O272" s="60"/>
      <c r="P272" s="214"/>
      <c r="Q272" s="214"/>
      <c r="R272" s="214"/>
      <c r="S272" s="214"/>
      <c r="T272" s="217"/>
    </row>
    <row r="273" spans="1:20" ht="12.75" customHeight="1" x14ac:dyDescent="0.2">
      <c r="A273" s="207"/>
      <c r="B273" s="208"/>
      <c r="C273" s="209"/>
      <c r="D273" s="207"/>
      <c r="E273" s="210"/>
      <c r="F273" s="213"/>
      <c r="G273" s="216"/>
      <c r="H273" s="214"/>
      <c r="I273" s="216"/>
      <c r="J273" s="214"/>
      <c r="K273" s="58"/>
      <c r="L273" s="58"/>
      <c r="M273" s="58"/>
      <c r="N273" s="59"/>
      <c r="O273" s="60"/>
      <c r="P273" s="214"/>
      <c r="Q273" s="214"/>
      <c r="R273" s="214"/>
      <c r="S273" s="214"/>
      <c r="T273" s="217"/>
    </row>
    <row r="274" spans="1:20" ht="12.75" customHeight="1" x14ac:dyDescent="0.2">
      <c r="A274" s="98"/>
      <c r="B274" s="96"/>
      <c r="C274" s="201" t="s">
        <v>282</v>
      </c>
      <c r="D274" s="105"/>
      <c r="E274" s="104"/>
      <c r="F274" s="89"/>
      <c r="G274" s="78"/>
      <c r="H274" s="79"/>
      <c r="I274" s="102"/>
      <c r="J274" s="79"/>
      <c r="K274" s="1"/>
      <c r="L274" s="1"/>
      <c r="M274" s="1"/>
      <c r="N274" s="28"/>
      <c r="O274" s="13"/>
      <c r="P274" s="79"/>
      <c r="Q274" s="79"/>
      <c r="R274" s="79"/>
      <c r="S274" s="175">
        <v>0</v>
      </c>
      <c r="T274" s="175">
        <v>0</v>
      </c>
    </row>
    <row r="275" spans="1:20" ht="12.75" customHeight="1" x14ac:dyDescent="0.2">
      <c r="A275" s="98"/>
      <c r="B275" s="96"/>
      <c r="C275" s="201"/>
      <c r="D275" s="105"/>
      <c r="E275" s="104"/>
      <c r="F275" s="89"/>
      <c r="G275" s="78"/>
      <c r="H275" s="79"/>
      <c r="I275" s="102"/>
      <c r="J275" s="79"/>
      <c r="K275" s="1"/>
      <c r="L275" s="1"/>
      <c r="M275" s="1"/>
      <c r="N275" s="28"/>
      <c r="O275" s="13"/>
      <c r="P275" s="79"/>
      <c r="Q275" s="79"/>
      <c r="R275" s="79"/>
      <c r="S275" s="175"/>
      <c r="T275" s="175"/>
    </row>
    <row r="276" spans="1:20" ht="12.75" customHeight="1" x14ac:dyDescent="0.2">
      <c r="A276" s="98"/>
      <c r="B276" s="96"/>
      <c r="C276" s="201"/>
      <c r="D276" s="105"/>
      <c r="E276" s="104"/>
      <c r="F276" s="89"/>
      <c r="G276" s="78"/>
      <c r="H276" s="79"/>
      <c r="I276" s="102"/>
      <c r="J276" s="79"/>
      <c r="K276" s="1"/>
      <c r="L276" s="1"/>
      <c r="M276" s="1"/>
      <c r="N276" s="28"/>
      <c r="O276" s="13"/>
      <c r="P276" s="79"/>
      <c r="Q276" s="79"/>
      <c r="R276" s="79"/>
      <c r="S276" s="175"/>
      <c r="T276" s="175"/>
    </row>
    <row r="277" spans="1:20" ht="12.75" customHeight="1" x14ac:dyDescent="0.2">
      <c r="A277" s="98"/>
      <c r="B277" s="96"/>
      <c r="C277" s="201"/>
      <c r="D277" s="105"/>
      <c r="E277" s="104"/>
      <c r="F277" s="89"/>
      <c r="G277" s="78"/>
      <c r="H277" s="79"/>
      <c r="I277" s="102"/>
      <c r="J277" s="79"/>
      <c r="K277" s="1"/>
      <c r="L277" s="1"/>
      <c r="M277" s="1"/>
      <c r="N277" s="28"/>
      <c r="O277" s="13"/>
      <c r="P277" s="79"/>
      <c r="Q277" s="79"/>
      <c r="R277" s="79"/>
      <c r="S277" s="175"/>
      <c r="T277" s="175"/>
    </row>
    <row r="278" spans="1:20" ht="12.75" customHeight="1" x14ac:dyDescent="0.2">
      <c r="A278" s="105"/>
      <c r="B278" s="96"/>
      <c r="C278" s="201" t="s">
        <v>283</v>
      </c>
      <c r="D278" s="139"/>
      <c r="E278" s="140"/>
      <c r="F278" s="141">
        <v>0</v>
      </c>
      <c r="G278" s="143"/>
      <c r="H278" s="142">
        <v>0</v>
      </c>
      <c r="I278" s="143"/>
      <c r="J278" s="142">
        <v>0</v>
      </c>
      <c r="K278" s="25"/>
      <c r="L278" s="25"/>
      <c r="M278" s="25"/>
      <c r="N278" s="35"/>
      <c r="O278" s="24">
        <v>0</v>
      </c>
      <c r="P278" s="142">
        <v>0</v>
      </c>
      <c r="Q278" s="142">
        <v>0</v>
      </c>
      <c r="R278" s="142">
        <v>0</v>
      </c>
      <c r="S278" s="175">
        <v>0</v>
      </c>
      <c r="T278" s="175">
        <v>0</v>
      </c>
    </row>
    <row r="279" spans="1:20" ht="12.75" customHeight="1" x14ac:dyDescent="0.2">
      <c r="A279" s="105"/>
      <c r="B279" s="96"/>
      <c r="C279" s="201"/>
      <c r="D279" s="139"/>
      <c r="E279" s="140"/>
      <c r="F279" s="141"/>
      <c r="G279" s="143"/>
      <c r="H279" s="142"/>
      <c r="I279" s="143"/>
      <c r="J279" s="142"/>
      <c r="K279" s="25"/>
      <c r="L279" s="25"/>
      <c r="M279" s="25"/>
      <c r="N279" s="35"/>
      <c r="O279" s="24">
        <v>0</v>
      </c>
      <c r="P279" s="142"/>
      <c r="Q279" s="142"/>
      <c r="R279" s="142"/>
      <c r="S279" s="175"/>
      <c r="T279" s="175"/>
    </row>
    <row r="280" spans="1:20" ht="12.75" customHeight="1" x14ac:dyDescent="0.2">
      <c r="A280" s="105"/>
      <c r="B280" s="96"/>
      <c r="C280" s="201"/>
      <c r="D280" s="139"/>
      <c r="E280" s="140"/>
      <c r="F280" s="141"/>
      <c r="G280" s="143"/>
      <c r="H280" s="142"/>
      <c r="I280" s="143"/>
      <c r="J280" s="142"/>
      <c r="K280" s="25"/>
      <c r="L280" s="25"/>
      <c r="M280" s="26"/>
      <c r="N280" s="35"/>
      <c r="O280" s="24">
        <v>0</v>
      </c>
      <c r="P280" s="142"/>
      <c r="Q280" s="142"/>
      <c r="R280" s="142"/>
      <c r="S280" s="175"/>
      <c r="T280" s="175"/>
    </row>
    <row r="281" spans="1:20" ht="12.75" customHeight="1" x14ac:dyDescent="0.2">
      <c r="A281" s="105"/>
      <c r="B281" s="96"/>
      <c r="C281" s="201"/>
      <c r="D281" s="139"/>
      <c r="E281" s="140"/>
      <c r="F281" s="141"/>
      <c r="G281" s="143"/>
      <c r="H281" s="142"/>
      <c r="I281" s="143"/>
      <c r="J281" s="142"/>
      <c r="K281" s="25"/>
      <c r="L281" s="25"/>
      <c r="M281" s="25"/>
      <c r="N281" s="35"/>
      <c r="O281" s="24">
        <v>0</v>
      </c>
      <c r="P281" s="142"/>
      <c r="Q281" s="142"/>
      <c r="R281" s="142"/>
      <c r="S281" s="175"/>
      <c r="T281" s="175"/>
    </row>
    <row r="282" spans="1:20" ht="12.75" customHeight="1" x14ac:dyDescent="0.2">
      <c r="A282" s="105">
        <v>1</v>
      </c>
      <c r="B282" s="96" t="s">
        <v>66</v>
      </c>
      <c r="C282" s="122" t="s">
        <v>284</v>
      </c>
      <c r="D282" s="122" t="s">
        <v>220</v>
      </c>
      <c r="E282" s="106">
        <v>118.2</v>
      </c>
      <c r="F282" s="89">
        <v>2.1280709999999998</v>
      </c>
      <c r="G282" s="78">
        <v>1.1000000000000001</v>
      </c>
      <c r="H282" s="79">
        <v>2.1280709999999998</v>
      </c>
      <c r="I282" s="78"/>
      <c r="J282" s="79">
        <v>0</v>
      </c>
      <c r="K282" s="1"/>
      <c r="L282" s="1"/>
      <c r="M282" s="1"/>
      <c r="N282" s="28"/>
      <c r="O282" s="24">
        <v>0</v>
      </c>
      <c r="P282" s="79">
        <v>251.53799219999999</v>
      </c>
      <c r="Q282" s="142">
        <v>0</v>
      </c>
      <c r="R282" s="142">
        <v>0</v>
      </c>
      <c r="S282" s="175"/>
      <c r="T282" s="175"/>
    </row>
    <row r="283" spans="1:20" ht="12.75" customHeight="1" x14ac:dyDescent="0.2">
      <c r="A283" s="105"/>
      <c r="B283" s="96"/>
      <c r="C283" s="122"/>
      <c r="D283" s="78"/>
      <c r="E283" s="106"/>
      <c r="F283" s="89"/>
      <c r="G283" s="78"/>
      <c r="H283" s="79"/>
      <c r="I283" s="78"/>
      <c r="J283" s="79"/>
      <c r="K283" s="1"/>
      <c r="L283" s="1"/>
      <c r="M283" s="1"/>
      <c r="N283" s="28"/>
      <c r="O283" s="24">
        <v>0</v>
      </c>
      <c r="P283" s="79"/>
      <c r="Q283" s="142"/>
      <c r="R283" s="142"/>
      <c r="S283" s="175"/>
      <c r="T283" s="175"/>
    </row>
    <row r="284" spans="1:20" ht="12.75" customHeight="1" x14ac:dyDescent="0.2">
      <c r="A284" s="105"/>
      <c r="B284" s="96"/>
      <c r="C284" s="122"/>
      <c r="D284" s="78"/>
      <c r="E284" s="106"/>
      <c r="F284" s="89"/>
      <c r="G284" s="78"/>
      <c r="H284" s="79"/>
      <c r="I284" s="78"/>
      <c r="J284" s="79"/>
      <c r="K284" s="1"/>
      <c r="L284" s="1"/>
      <c r="M284" s="4"/>
      <c r="N284" s="28"/>
      <c r="O284" s="24">
        <v>0</v>
      </c>
      <c r="P284" s="79"/>
      <c r="Q284" s="142"/>
      <c r="R284" s="142"/>
      <c r="S284" s="175"/>
      <c r="T284" s="175"/>
    </row>
    <row r="285" spans="1:20" ht="12.75" customHeight="1" x14ac:dyDescent="0.2">
      <c r="A285" s="105"/>
      <c r="B285" s="96"/>
      <c r="C285" s="122"/>
      <c r="D285" s="78"/>
      <c r="E285" s="106"/>
      <c r="F285" s="89"/>
      <c r="G285" s="78"/>
      <c r="H285" s="79"/>
      <c r="I285" s="78"/>
      <c r="J285" s="79"/>
      <c r="K285" s="1"/>
      <c r="L285" s="1"/>
      <c r="M285" s="1"/>
      <c r="N285" s="28"/>
      <c r="O285" s="24">
        <v>0</v>
      </c>
      <c r="P285" s="79"/>
      <c r="Q285" s="142"/>
      <c r="R285" s="142"/>
      <c r="S285" s="175"/>
      <c r="T285" s="175"/>
    </row>
    <row r="286" spans="1:20" ht="12.75" customHeight="1" x14ac:dyDescent="0.2">
      <c r="A286" s="105">
        <v>2</v>
      </c>
      <c r="B286" s="144" t="s">
        <v>71</v>
      </c>
      <c r="C286" s="122" t="s">
        <v>285</v>
      </c>
      <c r="D286" s="122" t="s">
        <v>220</v>
      </c>
      <c r="E286" s="231">
        <v>29.4</v>
      </c>
      <c r="F286" s="89">
        <v>24.646327959999997</v>
      </c>
      <c r="G286" s="109">
        <v>9.5</v>
      </c>
      <c r="H286" s="79">
        <v>18.378794999999997</v>
      </c>
      <c r="I286" s="148">
        <v>0.89</v>
      </c>
      <c r="J286" s="79">
        <v>2.5310709999999998</v>
      </c>
      <c r="K286" s="2" t="s">
        <v>43</v>
      </c>
      <c r="L286" s="2" t="s">
        <v>37</v>
      </c>
      <c r="M286" s="2">
        <v>1.1000000000000001</v>
      </c>
      <c r="N286" s="27">
        <v>3</v>
      </c>
      <c r="O286" s="13">
        <v>3.3000000000000003</v>
      </c>
      <c r="P286" s="79">
        <v>724.60204202399984</v>
      </c>
      <c r="Q286" s="79">
        <v>3.3000000000000003</v>
      </c>
      <c r="R286" s="79">
        <v>3.7364619600000006</v>
      </c>
      <c r="S286" s="175"/>
      <c r="T286" s="175"/>
    </row>
    <row r="287" spans="1:20" ht="12.75" customHeight="1" x14ac:dyDescent="0.2">
      <c r="A287" s="105"/>
      <c r="B287" s="145"/>
      <c r="C287" s="122"/>
      <c r="D287" s="78"/>
      <c r="E287" s="231"/>
      <c r="F287" s="89"/>
      <c r="G287" s="109"/>
      <c r="H287" s="79"/>
      <c r="I287" s="148"/>
      <c r="J287" s="79"/>
      <c r="K287" s="2"/>
      <c r="L287" s="2"/>
      <c r="M287" s="2"/>
      <c r="N287" s="27"/>
      <c r="O287" s="24">
        <v>0</v>
      </c>
      <c r="P287" s="79"/>
      <c r="Q287" s="79"/>
      <c r="R287" s="79"/>
      <c r="S287" s="175"/>
      <c r="T287" s="175"/>
    </row>
    <row r="288" spans="1:20" ht="12.75" customHeight="1" x14ac:dyDescent="0.2">
      <c r="A288" s="105"/>
      <c r="B288" s="145"/>
      <c r="C288" s="122"/>
      <c r="D288" s="78"/>
      <c r="E288" s="231"/>
      <c r="F288" s="89"/>
      <c r="G288" s="109"/>
      <c r="H288" s="79"/>
      <c r="I288" s="148"/>
      <c r="J288" s="79"/>
      <c r="K288" s="2"/>
      <c r="L288" s="2"/>
      <c r="M288" s="20"/>
      <c r="N288" s="27"/>
      <c r="O288" s="24">
        <v>0</v>
      </c>
      <c r="P288" s="79"/>
      <c r="Q288" s="79"/>
      <c r="R288" s="79"/>
      <c r="S288" s="175"/>
      <c r="T288" s="175"/>
    </row>
    <row r="289" spans="1:20" ht="12.75" customHeight="1" x14ac:dyDescent="0.2">
      <c r="A289" s="105"/>
      <c r="B289" s="146"/>
      <c r="C289" s="122"/>
      <c r="D289" s="78"/>
      <c r="E289" s="231"/>
      <c r="F289" s="89"/>
      <c r="G289" s="109"/>
      <c r="H289" s="79"/>
      <c r="I289" s="148"/>
      <c r="J289" s="79"/>
      <c r="K289" s="2"/>
      <c r="L289" s="2"/>
      <c r="M289" s="2"/>
      <c r="N289" s="27"/>
      <c r="O289" s="24">
        <v>0</v>
      </c>
      <c r="P289" s="79"/>
      <c r="Q289" s="79"/>
      <c r="R289" s="79"/>
      <c r="S289" s="175"/>
      <c r="T289" s="175"/>
    </row>
    <row r="290" spans="1:20" ht="12.75" customHeight="1" x14ac:dyDescent="0.2">
      <c r="A290" s="105">
        <v>3</v>
      </c>
      <c r="B290" s="96" t="s">
        <v>49</v>
      </c>
      <c r="C290" s="122" t="s">
        <v>286</v>
      </c>
      <c r="D290" s="122" t="s">
        <v>220</v>
      </c>
      <c r="E290" s="106">
        <v>88.8</v>
      </c>
      <c r="F290" s="89">
        <v>1.08725082</v>
      </c>
      <c r="G290" s="78">
        <v>0.56200000000000006</v>
      </c>
      <c r="H290" s="79">
        <v>1.08725082</v>
      </c>
      <c r="I290" s="117"/>
      <c r="J290" s="142">
        <v>0</v>
      </c>
      <c r="K290" s="1"/>
      <c r="L290" s="1"/>
      <c r="M290" s="1"/>
      <c r="N290" s="28"/>
      <c r="O290" s="24">
        <v>0</v>
      </c>
      <c r="P290" s="79">
        <v>96.547872815999995</v>
      </c>
      <c r="Q290" s="142">
        <v>0</v>
      </c>
      <c r="R290" s="142">
        <v>0</v>
      </c>
      <c r="S290" s="175"/>
      <c r="T290" s="175"/>
    </row>
    <row r="291" spans="1:20" ht="12.75" customHeight="1" x14ac:dyDescent="0.2">
      <c r="A291" s="105"/>
      <c r="B291" s="96"/>
      <c r="C291" s="122"/>
      <c r="D291" s="78"/>
      <c r="E291" s="106"/>
      <c r="F291" s="89"/>
      <c r="G291" s="78"/>
      <c r="H291" s="79"/>
      <c r="I291" s="117"/>
      <c r="J291" s="142"/>
      <c r="K291" s="1"/>
      <c r="L291" s="1"/>
      <c r="M291" s="1"/>
      <c r="N291" s="28"/>
      <c r="O291" s="24">
        <v>0</v>
      </c>
      <c r="P291" s="79"/>
      <c r="Q291" s="142"/>
      <c r="R291" s="142"/>
      <c r="S291" s="175"/>
      <c r="T291" s="175"/>
    </row>
    <row r="292" spans="1:20" ht="12.75" customHeight="1" x14ac:dyDescent="0.2">
      <c r="A292" s="105"/>
      <c r="B292" s="96"/>
      <c r="C292" s="122"/>
      <c r="D292" s="78"/>
      <c r="E292" s="106"/>
      <c r="F292" s="89"/>
      <c r="G292" s="78"/>
      <c r="H292" s="79"/>
      <c r="I292" s="117"/>
      <c r="J292" s="142"/>
      <c r="K292" s="1"/>
      <c r="L292" s="1"/>
      <c r="M292" s="1"/>
      <c r="N292" s="28"/>
      <c r="O292" s="24">
        <v>0</v>
      </c>
      <c r="P292" s="79"/>
      <c r="Q292" s="142"/>
      <c r="R292" s="142"/>
      <c r="S292" s="175"/>
      <c r="T292" s="175"/>
    </row>
    <row r="293" spans="1:20" ht="12.75" customHeight="1" x14ac:dyDescent="0.2">
      <c r="A293" s="105"/>
      <c r="B293" s="96"/>
      <c r="C293" s="122"/>
      <c r="D293" s="78"/>
      <c r="E293" s="106"/>
      <c r="F293" s="89"/>
      <c r="G293" s="78"/>
      <c r="H293" s="79"/>
      <c r="I293" s="117"/>
      <c r="J293" s="142"/>
      <c r="K293" s="1"/>
      <c r="L293" s="1"/>
      <c r="M293" s="1"/>
      <c r="N293" s="28"/>
      <c r="O293" s="24">
        <v>0</v>
      </c>
      <c r="P293" s="79"/>
      <c r="Q293" s="142"/>
      <c r="R293" s="142"/>
      <c r="S293" s="175"/>
      <c r="T293" s="175"/>
    </row>
    <row r="294" spans="1:20" ht="12.75" customHeight="1" x14ac:dyDescent="0.2">
      <c r="A294" s="105">
        <v>4</v>
      </c>
      <c r="B294" s="144" t="s">
        <v>31</v>
      </c>
      <c r="C294" s="122" t="s">
        <v>231</v>
      </c>
      <c r="D294" s="191" t="s">
        <v>232</v>
      </c>
      <c r="E294" s="232">
        <v>41.16</v>
      </c>
      <c r="F294" s="89">
        <v>3.2559696000000002</v>
      </c>
      <c r="G294" s="155">
        <v>0.36</v>
      </c>
      <c r="H294" s="79">
        <v>0.69645959999999996</v>
      </c>
      <c r="I294" s="155">
        <v>0.9</v>
      </c>
      <c r="J294" s="79">
        <v>2.5595100000000004</v>
      </c>
      <c r="K294" s="18"/>
      <c r="L294" s="18"/>
      <c r="M294" s="18"/>
      <c r="N294" s="33"/>
      <c r="O294" s="24">
        <v>0</v>
      </c>
      <c r="P294" s="79">
        <v>134.01570873599999</v>
      </c>
      <c r="Q294" s="142">
        <v>0</v>
      </c>
      <c r="R294" s="142">
        <v>0</v>
      </c>
      <c r="S294" s="175"/>
      <c r="T294" s="175"/>
    </row>
    <row r="295" spans="1:20" ht="12.75" customHeight="1" x14ac:dyDescent="0.2">
      <c r="A295" s="105"/>
      <c r="B295" s="145"/>
      <c r="C295" s="122"/>
      <c r="D295" s="192"/>
      <c r="E295" s="233"/>
      <c r="F295" s="89"/>
      <c r="G295" s="155"/>
      <c r="H295" s="79"/>
      <c r="I295" s="155"/>
      <c r="J295" s="79"/>
      <c r="K295" s="18"/>
      <c r="L295" s="18"/>
      <c r="M295" s="18"/>
      <c r="N295" s="33"/>
      <c r="O295" s="24">
        <v>0</v>
      </c>
      <c r="P295" s="79"/>
      <c r="Q295" s="142"/>
      <c r="R295" s="142"/>
      <c r="S295" s="175"/>
      <c r="T295" s="175"/>
    </row>
    <row r="296" spans="1:20" ht="12.75" customHeight="1" x14ac:dyDescent="0.2">
      <c r="A296" s="105"/>
      <c r="B296" s="145"/>
      <c r="C296" s="122"/>
      <c r="D296" s="192"/>
      <c r="E296" s="233"/>
      <c r="F296" s="89"/>
      <c r="G296" s="155"/>
      <c r="H296" s="79"/>
      <c r="I296" s="155"/>
      <c r="J296" s="79"/>
      <c r="K296" s="18"/>
      <c r="L296" s="18"/>
      <c r="M296" s="18"/>
      <c r="N296" s="33"/>
      <c r="O296" s="24">
        <v>0</v>
      </c>
      <c r="P296" s="79"/>
      <c r="Q296" s="142"/>
      <c r="R296" s="142"/>
      <c r="S296" s="175"/>
      <c r="T296" s="175"/>
    </row>
    <row r="297" spans="1:20" ht="30" customHeight="1" x14ac:dyDescent="0.2">
      <c r="A297" s="105"/>
      <c r="B297" s="146"/>
      <c r="C297" s="122"/>
      <c r="D297" s="193"/>
      <c r="E297" s="234"/>
      <c r="F297" s="89"/>
      <c r="G297" s="155"/>
      <c r="H297" s="79"/>
      <c r="I297" s="155"/>
      <c r="J297" s="79"/>
      <c r="K297" s="18"/>
      <c r="L297" s="18"/>
      <c r="M297" s="18"/>
      <c r="N297" s="33"/>
      <c r="O297" s="24">
        <v>0</v>
      </c>
      <c r="P297" s="79"/>
      <c r="Q297" s="142"/>
      <c r="R297" s="142"/>
      <c r="S297" s="175"/>
      <c r="T297" s="175"/>
    </row>
    <row r="298" spans="1:20" ht="12.75" customHeight="1" x14ac:dyDescent="0.2">
      <c r="A298" s="207"/>
      <c r="B298" s="208"/>
      <c r="C298" s="209" t="s">
        <v>214</v>
      </c>
      <c r="D298" s="207"/>
      <c r="E298" s="210"/>
      <c r="F298" s="211"/>
      <c r="G298" s="216"/>
      <c r="H298" s="214"/>
      <c r="I298" s="216"/>
      <c r="J298" s="214"/>
      <c r="K298" s="58"/>
      <c r="L298" s="58"/>
      <c r="M298" s="58"/>
      <c r="N298" s="59"/>
      <c r="O298" s="60"/>
      <c r="P298" s="214"/>
      <c r="Q298" s="214"/>
      <c r="R298" s="214"/>
      <c r="S298" s="214"/>
      <c r="T298" s="215"/>
    </row>
    <row r="299" spans="1:20" ht="12.75" customHeight="1" x14ac:dyDescent="0.2">
      <c r="A299" s="207"/>
      <c r="B299" s="208"/>
      <c r="C299" s="209"/>
      <c r="D299" s="207"/>
      <c r="E299" s="210"/>
      <c r="F299" s="212"/>
      <c r="G299" s="216"/>
      <c r="H299" s="214"/>
      <c r="I299" s="216"/>
      <c r="J299" s="214"/>
      <c r="K299" s="58"/>
      <c r="L299" s="58"/>
      <c r="M299" s="58"/>
      <c r="N299" s="59"/>
      <c r="O299" s="60"/>
      <c r="P299" s="214"/>
      <c r="Q299" s="214"/>
      <c r="R299" s="214"/>
      <c r="S299" s="214"/>
      <c r="T299" s="215"/>
    </row>
    <row r="300" spans="1:20" ht="12.75" customHeight="1" x14ac:dyDescent="0.2">
      <c r="A300" s="207"/>
      <c r="B300" s="208"/>
      <c r="C300" s="209"/>
      <c r="D300" s="207"/>
      <c r="E300" s="210"/>
      <c r="F300" s="212"/>
      <c r="G300" s="216"/>
      <c r="H300" s="214"/>
      <c r="I300" s="216"/>
      <c r="J300" s="214"/>
      <c r="K300" s="58"/>
      <c r="L300" s="58"/>
      <c r="M300" s="61"/>
      <c r="N300" s="59"/>
      <c r="O300" s="60"/>
      <c r="P300" s="214"/>
      <c r="Q300" s="214"/>
      <c r="R300" s="214"/>
      <c r="S300" s="214"/>
      <c r="T300" s="215"/>
    </row>
    <row r="301" spans="1:20" ht="12.75" customHeight="1" x14ac:dyDescent="0.2">
      <c r="A301" s="207"/>
      <c r="B301" s="208"/>
      <c r="C301" s="209"/>
      <c r="D301" s="207"/>
      <c r="E301" s="210"/>
      <c r="F301" s="213"/>
      <c r="G301" s="216"/>
      <c r="H301" s="214"/>
      <c r="I301" s="216"/>
      <c r="J301" s="214"/>
      <c r="K301" s="58"/>
      <c r="L301" s="58"/>
      <c r="M301" s="58"/>
      <c r="N301" s="59"/>
      <c r="O301" s="60"/>
      <c r="P301" s="214"/>
      <c r="Q301" s="214"/>
      <c r="R301" s="214"/>
      <c r="S301" s="214"/>
      <c r="T301" s="215"/>
    </row>
    <row r="302" spans="1:20" ht="12.75" customHeight="1" x14ac:dyDescent="0.2">
      <c r="A302" s="207"/>
      <c r="B302" s="208"/>
      <c r="C302" s="209" t="s">
        <v>215</v>
      </c>
      <c r="D302" s="207"/>
      <c r="E302" s="210"/>
      <c r="F302" s="211"/>
      <c r="G302" s="216"/>
      <c r="H302" s="214"/>
      <c r="I302" s="216"/>
      <c r="J302" s="214"/>
      <c r="K302" s="58"/>
      <c r="L302" s="58"/>
      <c r="M302" s="58"/>
      <c r="N302" s="59"/>
      <c r="O302" s="60"/>
      <c r="P302" s="214"/>
      <c r="Q302" s="214"/>
      <c r="R302" s="214"/>
      <c r="S302" s="214"/>
      <c r="T302" s="217">
        <v>2.7226136550581866E-2</v>
      </c>
    </row>
    <row r="303" spans="1:20" ht="12.75" customHeight="1" x14ac:dyDescent="0.2">
      <c r="A303" s="207"/>
      <c r="B303" s="208"/>
      <c r="C303" s="209"/>
      <c r="D303" s="207"/>
      <c r="E303" s="210"/>
      <c r="F303" s="212"/>
      <c r="G303" s="216"/>
      <c r="H303" s="214"/>
      <c r="I303" s="216"/>
      <c r="J303" s="214"/>
      <c r="K303" s="58"/>
      <c r="L303" s="58"/>
      <c r="M303" s="58"/>
      <c r="N303" s="59"/>
      <c r="O303" s="60"/>
      <c r="P303" s="214"/>
      <c r="Q303" s="214"/>
      <c r="R303" s="214"/>
      <c r="S303" s="214"/>
      <c r="T303" s="217"/>
    </row>
    <row r="304" spans="1:20" ht="12.75" customHeight="1" x14ac:dyDescent="0.2">
      <c r="A304" s="207"/>
      <c r="B304" s="208"/>
      <c r="C304" s="209"/>
      <c r="D304" s="207"/>
      <c r="E304" s="210"/>
      <c r="F304" s="212"/>
      <c r="G304" s="216"/>
      <c r="H304" s="214"/>
      <c r="I304" s="216"/>
      <c r="J304" s="214"/>
      <c r="K304" s="58"/>
      <c r="L304" s="58"/>
      <c r="M304" s="61"/>
      <c r="N304" s="59"/>
      <c r="O304" s="60"/>
      <c r="P304" s="214"/>
      <c r="Q304" s="214"/>
      <c r="R304" s="214"/>
      <c r="S304" s="214"/>
      <c r="T304" s="217"/>
    </row>
    <row r="305" spans="1:20" ht="12.75" customHeight="1" x14ac:dyDescent="0.2">
      <c r="A305" s="207"/>
      <c r="B305" s="208"/>
      <c r="C305" s="209"/>
      <c r="D305" s="207"/>
      <c r="E305" s="210"/>
      <c r="F305" s="213"/>
      <c r="G305" s="216"/>
      <c r="H305" s="214"/>
      <c r="I305" s="216"/>
      <c r="J305" s="214"/>
      <c r="K305" s="58"/>
      <c r="L305" s="58"/>
      <c r="M305" s="58"/>
      <c r="N305" s="59"/>
      <c r="O305" s="60"/>
      <c r="P305" s="214"/>
      <c r="Q305" s="214"/>
      <c r="R305" s="214"/>
      <c r="S305" s="214"/>
      <c r="T305" s="217"/>
    </row>
    <row r="306" spans="1:20" ht="12.75" customHeight="1" x14ac:dyDescent="0.2">
      <c r="A306" s="105"/>
      <c r="B306" s="96"/>
      <c r="C306" s="107" t="s">
        <v>287</v>
      </c>
      <c r="D306" s="78"/>
      <c r="E306" s="89"/>
      <c r="F306" s="141">
        <v>0</v>
      </c>
      <c r="G306" s="143"/>
      <c r="H306" s="142">
        <v>0</v>
      </c>
      <c r="I306" s="143"/>
      <c r="J306" s="142">
        <v>0</v>
      </c>
      <c r="K306" s="25"/>
      <c r="L306" s="25"/>
      <c r="M306" s="25"/>
      <c r="N306" s="35"/>
      <c r="O306" s="24">
        <v>0</v>
      </c>
      <c r="P306" s="142">
        <v>0</v>
      </c>
      <c r="Q306" s="142">
        <v>0</v>
      </c>
      <c r="R306" s="142">
        <v>0</v>
      </c>
      <c r="S306" s="175">
        <v>0</v>
      </c>
      <c r="T306" s="175">
        <v>0</v>
      </c>
    </row>
    <row r="307" spans="1:20" ht="12.75" customHeight="1" x14ac:dyDescent="0.2">
      <c r="A307" s="105"/>
      <c r="B307" s="96"/>
      <c r="C307" s="107"/>
      <c r="D307" s="78"/>
      <c r="E307" s="89"/>
      <c r="F307" s="141"/>
      <c r="G307" s="143"/>
      <c r="H307" s="142"/>
      <c r="I307" s="143"/>
      <c r="J307" s="142"/>
      <c r="K307" s="25"/>
      <c r="L307" s="25"/>
      <c r="M307" s="25"/>
      <c r="N307" s="35"/>
      <c r="O307" s="24">
        <v>0</v>
      </c>
      <c r="P307" s="142"/>
      <c r="Q307" s="142"/>
      <c r="R307" s="142"/>
      <c r="S307" s="175"/>
      <c r="T307" s="175"/>
    </row>
    <row r="308" spans="1:20" ht="12.75" customHeight="1" x14ac:dyDescent="0.2">
      <c r="A308" s="105"/>
      <c r="B308" s="96"/>
      <c r="C308" s="107"/>
      <c r="D308" s="78"/>
      <c r="E308" s="89"/>
      <c r="F308" s="141"/>
      <c r="G308" s="143"/>
      <c r="H308" s="142"/>
      <c r="I308" s="143"/>
      <c r="J308" s="142"/>
      <c r="K308" s="25"/>
      <c r="L308" s="25"/>
      <c r="M308" s="26"/>
      <c r="N308" s="35"/>
      <c r="O308" s="24">
        <v>0</v>
      </c>
      <c r="P308" s="142"/>
      <c r="Q308" s="142"/>
      <c r="R308" s="142"/>
      <c r="S308" s="175"/>
      <c r="T308" s="175"/>
    </row>
    <row r="309" spans="1:20" ht="12.75" customHeight="1" x14ac:dyDescent="0.2">
      <c r="A309" s="105"/>
      <c r="B309" s="96"/>
      <c r="C309" s="107"/>
      <c r="D309" s="78"/>
      <c r="E309" s="89"/>
      <c r="F309" s="141"/>
      <c r="G309" s="143"/>
      <c r="H309" s="142"/>
      <c r="I309" s="143"/>
      <c r="J309" s="142"/>
      <c r="K309" s="25"/>
      <c r="L309" s="25"/>
      <c r="M309" s="25"/>
      <c r="N309" s="35"/>
      <c r="O309" s="24">
        <v>0</v>
      </c>
      <c r="P309" s="142"/>
      <c r="Q309" s="142"/>
      <c r="R309" s="142"/>
      <c r="S309" s="175"/>
      <c r="T309" s="175"/>
    </row>
    <row r="310" spans="1:20" ht="12.75" customHeight="1" x14ac:dyDescent="0.2">
      <c r="A310" s="98">
        <v>1</v>
      </c>
      <c r="B310" s="156" t="s">
        <v>167</v>
      </c>
      <c r="C310" s="122" t="s">
        <v>288</v>
      </c>
      <c r="D310" s="122" t="s">
        <v>289</v>
      </c>
      <c r="E310" s="231">
        <v>1</v>
      </c>
      <c r="F310" s="89">
        <v>4.8105226576000009</v>
      </c>
      <c r="G310" s="148">
        <v>1.24</v>
      </c>
      <c r="H310" s="79">
        <v>2.3989164000000001</v>
      </c>
      <c r="I310" s="148">
        <v>0.59</v>
      </c>
      <c r="J310" s="79">
        <v>1.6779010000000001</v>
      </c>
      <c r="K310" s="2" t="s">
        <v>63</v>
      </c>
      <c r="L310" s="2" t="s">
        <v>33</v>
      </c>
      <c r="M310" s="2">
        <v>0.4</v>
      </c>
      <c r="N310" s="27">
        <v>1.62</v>
      </c>
      <c r="O310" s="13">
        <v>0.64800000000000013</v>
      </c>
      <c r="P310" s="79">
        <v>4.8105226576000009</v>
      </c>
      <c r="Q310" s="79">
        <v>0.64800000000000013</v>
      </c>
      <c r="R310" s="79">
        <v>0.73370525760000016</v>
      </c>
      <c r="S310" s="175"/>
      <c r="T310" s="175"/>
    </row>
    <row r="311" spans="1:20" ht="12.75" customHeight="1" x14ac:dyDescent="0.2">
      <c r="A311" s="98"/>
      <c r="B311" s="156"/>
      <c r="C311" s="122"/>
      <c r="D311" s="78"/>
      <c r="E311" s="231"/>
      <c r="F311" s="89"/>
      <c r="G311" s="148"/>
      <c r="H311" s="79"/>
      <c r="I311" s="148"/>
      <c r="J311" s="79"/>
      <c r="K311" s="2"/>
      <c r="L311" s="2"/>
      <c r="M311" s="2"/>
      <c r="N311" s="27"/>
      <c r="O311" s="24">
        <v>0</v>
      </c>
      <c r="P311" s="79"/>
      <c r="Q311" s="79"/>
      <c r="R311" s="79"/>
      <c r="S311" s="175"/>
      <c r="T311" s="175"/>
    </row>
    <row r="312" spans="1:20" ht="12.75" customHeight="1" x14ac:dyDescent="0.2">
      <c r="A312" s="98"/>
      <c r="B312" s="156"/>
      <c r="C312" s="122"/>
      <c r="D312" s="78"/>
      <c r="E312" s="231"/>
      <c r="F312" s="89"/>
      <c r="G312" s="148"/>
      <c r="H312" s="79"/>
      <c r="I312" s="148"/>
      <c r="J312" s="79"/>
      <c r="K312" s="2"/>
      <c r="L312" s="2"/>
      <c r="M312" s="20"/>
      <c r="N312" s="27"/>
      <c r="O312" s="24">
        <v>0</v>
      </c>
      <c r="P312" s="79"/>
      <c r="Q312" s="79"/>
      <c r="R312" s="79"/>
      <c r="S312" s="175"/>
      <c r="T312" s="175"/>
    </row>
    <row r="313" spans="1:20" ht="12.75" customHeight="1" x14ac:dyDescent="0.2">
      <c r="A313" s="98"/>
      <c r="B313" s="156"/>
      <c r="C313" s="122"/>
      <c r="D313" s="78"/>
      <c r="E313" s="231"/>
      <c r="F313" s="89"/>
      <c r="G313" s="148"/>
      <c r="H313" s="79"/>
      <c r="I313" s="148"/>
      <c r="J313" s="79"/>
      <c r="K313" s="2"/>
      <c r="L313" s="2"/>
      <c r="M313" s="2"/>
      <c r="N313" s="27"/>
      <c r="O313" s="24">
        <v>0</v>
      </c>
      <c r="P313" s="79"/>
      <c r="Q313" s="79"/>
      <c r="R313" s="79"/>
      <c r="S313" s="175"/>
      <c r="T313" s="175"/>
    </row>
    <row r="314" spans="1:20" ht="12.75" customHeight="1" x14ac:dyDescent="0.2">
      <c r="A314" s="98">
        <v>2</v>
      </c>
      <c r="B314" s="156" t="s">
        <v>170</v>
      </c>
      <c r="C314" s="202" t="s">
        <v>290</v>
      </c>
      <c r="D314" s="181" t="s">
        <v>213</v>
      </c>
      <c r="E314" s="106">
        <v>145</v>
      </c>
      <c r="F314" s="89">
        <v>2.0685647743960001</v>
      </c>
      <c r="G314" s="78">
        <v>0.06</v>
      </c>
      <c r="H314" s="79">
        <v>0.11607659999999999</v>
      </c>
      <c r="I314" s="78">
        <v>0.05</v>
      </c>
      <c r="J314" s="79">
        <v>0.14219500000000002</v>
      </c>
      <c r="K314" s="2" t="s">
        <v>63</v>
      </c>
      <c r="L314" s="2" t="s">
        <v>33</v>
      </c>
      <c r="M314" s="1">
        <v>1.01</v>
      </c>
      <c r="N314" s="28">
        <v>1.583</v>
      </c>
      <c r="O314" s="13">
        <v>1.59883</v>
      </c>
      <c r="P314" s="79">
        <v>299.94189228741999</v>
      </c>
      <c r="Q314" s="79">
        <v>1.59883</v>
      </c>
      <c r="R314" s="79">
        <v>1.8102931743960002</v>
      </c>
      <c r="S314" s="175"/>
      <c r="T314" s="175"/>
    </row>
    <row r="315" spans="1:20" ht="12.75" customHeight="1" x14ac:dyDescent="0.2">
      <c r="A315" s="98"/>
      <c r="B315" s="156"/>
      <c r="C315" s="202"/>
      <c r="D315" s="182"/>
      <c r="E315" s="106"/>
      <c r="F315" s="89"/>
      <c r="G315" s="78"/>
      <c r="H315" s="79"/>
      <c r="I315" s="78"/>
      <c r="J315" s="79"/>
      <c r="K315" s="1"/>
      <c r="L315" s="1"/>
      <c r="M315" s="1"/>
      <c r="N315" s="28"/>
      <c r="O315" s="24">
        <v>0</v>
      </c>
      <c r="P315" s="79"/>
      <c r="Q315" s="79"/>
      <c r="R315" s="79"/>
      <c r="S315" s="175"/>
      <c r="T315" s="175"/>
    </row>
    <row r="316" spans="1:20" ht="12.75" customHeight="1" x14ac:dyDescent="0.2">
      <c r="A316" s="98"/>
      <c r="B316" s="156"/>
      <c r="C316" s="202"/>
      <c r="D316" s="182"/>
      <c r="E316" s="106"/>
      <c r="F316" s="89"/>
      <c r="G316" s="78"/>
      <c r="H316" s="79"/>
      <c r="I316" s="78"/>
      <c r="J316" s="79"/>
      <c r="K316" s="1"/>
      <c r="L316" s="1"/>
      <c r="M316" s="4"/>
      <c r="N316" s="28"/>
      <c r="O316" s="24">
        <v>0</v>
      </c>
      <c r="P316" s="79"/>
      <c r="Q316" s="79"/>
      <c r="R316" s="79"/>
      <c r="S316" s="175"/>
      <c r="T316" s="175"/>
    </row>
    <row r="317" spans="1:20" ht="19.5" customHeight="1" x14ac:dyDescent="0.2">
      <c r="A317" s="98"/>
      <c r="B317" s="156"/>
      <c r="C317" s="202"/>
      <c r="D317" s="182"/>
      <c r="E317" s="106"/>
      <c r="F317" s="89"/>
      <c r="G317" s="78"/>
      <c r="H317" s="79"/>
      <c r="I317" s="78"/>
      <c r="J317" s="79"/>
      <c r="K317" s="1"/>
      <c r="L317" s="1"/>
      <c r="M317" s="1"/>
      <c r="N317" s="28"/>
      <c r="O317" s="24">
        <v>0</v>
      </c>
      <c r="P317" s="79"/>
      <c r="Q317" s="79"/>
      <c r="R317" s="79"/>
      <c r="S317" s="175"/>
      <c r="T317" s="175"/>
    </row>
    <row r="318" spans="1:20" ht="12.75" customHeight="1" x14ac:dyDescent="0.2">
      <c r="A318" s="98">
        <v>3</v>
      </c>
      <c r="B318" s="156" t="s">
        <v>81</v>
      </c>
      <c r="C318" s="202" t="s">
        <v>291</v>
      </c>
      <c r="D318" s="181" t="s">
        <v>213</v>
      </c>
      <c r="E318" s="106">
        <v>132</v>
      </c>
      <c r="F318" s="89">
        <v>1.114815875188</v>
      </c>
      <c r="G318" s="78">
        <v>0.06</v>
      </c>
      <c r="H318" s="79">
        <v>0.11607659999999999</v>
      </c>
      <c r="I318" s="78">
        <v>0.05</v>
      </c>
      <c r="J318" s="79">
        <v>0.14219500000000002</v>
      </c>
      <c r="K318" s="2" t="s">
        <v>63</v>
      </c>
      <c r="L318" s="2" t="s">
        <v>33</v>
      </c>
      <c r="M318" s="1">
        <v>1.01</v>
      </c>
      <c r="N318" s="28">
        <v>0.749</v>
      </c>
      <c r="O318" s="13">
        <v>0.75649</v>
      </c>
      <c r="P318" s="79">
        <v>147.155695524816</v>
      </c>
      <c r="Q318" s="79">
        <v>0.75649</v>
      </c>
      <c r="R318" s="79">
        <v>0.85654427518799992</v>
      </c>
      <c r="S318" s="175"/>
      <c r="T318" s="175"/>
    </row>
    <row r="319" spans="1:20" ht="12.75" customHeight="1" x14ac:dyDescent="0.2">
      <c r="A319" s="98"/>
      <c r="B319" s="156"/>
      <c r="C319" s="202"/>
      <c r="D319" s="182"/>
      <c r="E319" s="106"/>
      <c r="F319" s="89"/>
      <c r="G319" s="78"/>
      <c r="H319" s="79"/>
      <c r="I319" s="78"/>
      <c r="J319" s="79"/>
      <c r="K319" s="1"/>
      <c r="L319" s="1"/>
      <c r="M319" s="1"/>
      <c r="N319" s="28"/>
      <c r="O319" s="24">
        <v>0</v>
      </c>
      <c r="P319" s="79"/>
      <c r="Q319" s="79"/>
      <c r="R319" s="79"/>
      <c r="S319" s="175"/>
      <c r="T319" s="175"/>
    </row>
    <row r="320" spans="1:20" ht="12.75" customHeight="1" x14ac:dyDescent="0.2">
      <c r="A320" s="98"/>
      <c r="B320" s="156"/>
      <c r="C320" s="202"/>
      <c r="D320" s="182"/>
      <c r="E320" s="106"/>
      <c r="F320" s="89"/>
      <c r="G320" s="78"/>
      <c r="H320" s="79"/>
      <c r="I320" s="78"/>
      <c r="J320" s="79"/>
      <c r="K320" s="1"/>
      <c r="L320" s="1"/>
      <c r="M320" s="4"/>
      <c r="N320" s="28"/>
      <c r="O320" s="24">
        <v>0</v>
      </c>
      <c r="P320" s="79"/>
      <c r="Q320" s="79"/>
      <c r="R320" s="79"/>
      <c r="S320" s="175"/>
      <c r="T320" s="175"/>
    </row>
    <row r="321" spans="1:20" ht="19.5" customHeight="1" x14ac:dyDescent="0.2">
      <c r="A321" s="98"/>
      <c r="B321" s="156"/>
      <c r="C321" s="202"/>
      <c r="D321" s="182"/>
      <c r="E321" s="106"/>
      <c r="F321" s="89"/>
      <c r="G321" s="78"/>
      <c r="H321" s="79"/>
      <c r="I321" s="78"/>
      <c r="J321" s="79"/>
      <c r="K321" s="1"/>
      <c r="L321" s="1"/>
      <c r="M321" s="1"/>
      <c r="N321" s="28"/>
      <c r="O321" s="24">
        <v>0</v>
      </c>
      <c r="P321" s="79"/>
      <c r="Q321" s="79"/>
      <c r="R321" s="79"/>
      <c r="S321" s="175"/>
      <c r="T321" s="175"/>
    </row>
    <row r="322" spans="1:20" ht="12.75" customHeight="1" x14ac:dyDescent="0.2">
      <c r="A322" s="98">
        <v>4</v>
      </c>
      <c r="B322" s="156" t="s">
        <v>81</v>
      </c>
      <c r="C322" s="202" t="s">
        <v>292</v>
      </c>
      <c r="D322" s="181" t="s">
        <v>213</v>
      </c>
      <c r="E322" s="106">
        <v>129</v>
      </c>
      <c r="F322" s="89">
        <v>0.83235067362400006</v>
      </c>
      <c r="G322" s="78">
        <v>0.06</v>
      </c>
      <c r="H322" s="79">
        <v>0.11607659999999999</v>
      </c>
      <c r="I322" s="78">
        <v>0.05</v>
      </c>
      <c r="J322" s="79">
        <v>0.14219500000000002</v>
      </c>
      <c r="K322" s="2" t="s">
        <v>63</v>
      </c>
      <c r="L322" s="2" t="s">
        <v>33</v>
      </c>
      <c r="M322" s="1">
        <v>1.01</v>
      </c>
      <c r="N322" s="28">
        <v>0.502</v>
      </c>
      <c r="O322" s="13">
        <v>0.50702000000000003</v>
      </c>
      <c r="P322" s="79">
        <v>107.37323689749601</v>
      </c>
      <c r="Q322" s="79">
        <v>0.50702000000000003</v>
      </c>
      <c r="R322" s="79">
        <v>0.57407907362400012</v>
      </c>
      <c r="S322" s="175"/>
      <c r="T322" s="175"/>
    </row>
    <row r="323" spans="1:20" ht="12.75" customHeight="1" x14ac:dyDescent="0.2">
      <c r="A323" s="98"/>
      <c r="B323" s="156"/>
      <c r="C323" s="202"/>
      <c r="D323" s="182"/>
      <c r="E323" s="106"/>
      <c r="F323" s="89"/>
      <c r="G323" s="78"/>
      <c r="H323" s="79"/>
      <c r="I323" s="78"/>
      <c r="J323" s="79"/>
      <c r="K323" s="1"/>
      <c r="L323" s="1"/>
      <c r="M323" s="1"/>
      <c r="N323" s="28"/>
      <c r="O323" s="24">
        <v>0</v>
      </c>
      <c r="P323" s="79"/>
      <c r="Q323" s="79"/>
      <c r="R323" s="79"/>
      <c r="S323" s="175"/>
      <c r="T323" s="175"/>
    </row>
    <row r="324" spans="1:20" ht="12.75" customHeight="1" x14ac:dyDescent="0.2">
      <c r="A324" s="98"/>
      <c r="B324" s="156"/>
      <c r="C324" s="202"/>
      <c r="D324" s="182"/>
      <c r="E324" s="106"/>
      <c r="F324" s="89"/>
      <c r="G324" s="78"/>
      <c r="H324" s="79"/>
      <c r="I324" s="78"/>
      <c r="J324" s="79"/>
      <c r="K324" s="1"/>
      <c r="L324" s="1"/>
      <c r="M324" s="4"/>
      <c r="N324" s="28"/>
      <c r="O324" s="24">
        <v>0</v>
      </c>
      <c r="P324" s="79"/>
      <c r="Q324" s="79"/>
      <c r="R324" s="79"/>
      <c r="S324" s="175"/>
      <c r="T324" s="175"/>
    </row>
    <row r="325" spans="1:20" ht="19.5" customHeight="1" x14ac:dyDescent="0.2">
      <c r="A325" s="98"/>
      <c r="B325" s="156"/>
      <c r="C325" s="202"/>
      <c r="D325" s="182"/>
      <c r="E325" s="106"/>
      <c r="F325" s="89"/>
      <c r="G325" s="78"/>
      <c r="H325" s="79"/>
      <c r="I325" s="78"/>
      <c r="J325" s="79"/>
      <c r="K325" s="1"/>
      <c r="L325" s="1"/>
      <c r="M325" s="1"/>
      <c r="N325" s="28"/>
      <c r="O325" s="24">
        <v>0</v>
      </c>
      <c r="P325" s="79"/>
      <c r="Q325" s="79"/>
      <c r="R325" s="79"/>
      <c r="S325" s="175"/>
      <c r="T325" s="175"/>
    </row>
    <row r="326" spans="1:20" ht="12.75" customHeight="1" x14ac:dyDescent="0.2">
      <c r="A326" s="98">
        <v>5</v>
      </c>
      <c r="B326" s="156" t="s">
        <v>81</v>
      </c>
      <c r="C326" s="202" t="s">
        <v>293</v>
      </c>
      <c r="D326" s="181" t="s">
        <v>213</v>
      </c>
      <c r="E326" s="106">
        <v>128</v>
      </c>
      <c r="F326" s="89">
        <v>1.1159594590000002</v>
      </c>
      <c r="G326" s="78">
        <v>0.06</v>
      </c>
      <c r="H326" s="79">
        <v>0.11607659999999999</v>
      </c>
      <c r="I326" s="78">
        <v>0.05</v>
      </c>
      <c r="J326" s="79">
        <v>0.14219500000000002</v>
      </c>
      <c r="K326" s="2" t="s">
        <v>63</v>
      </c>
      <c r="L326" s="2" t="s">
        <v>33</v>
      </c>
      <c r="M326" s="1">
        <v>1.01</v>
      </c>
      <c r="N326" s="28">
        <v>0.75</v>
      </c>
      <c r="O326" s="13">
        <v>0.75750000000000006</v>
      </c>
      <c r="P326" s="79">
        <v>142.84281075200002</v>
      </c>
      <c r="Q326" s="79">
        <v>0.75750000000000006</v>
      </c>
      <c r="R326" s="79">
        <v>0.85768785900000011</v>
      </c>
      <c r="S326" s="175"/>
      <c r="T326" s="175"/>
    </row>
    <row r="327" spans="1:20" ht="12.75" customHeight="1" x14ac:dyDescent="0.2">
      <c r="A327" s="98"/>
      <c r="B327" s="156"/>
      <c r="C327" s="202"/>
      <c r="D327" s="182"/>
      <c r="E327" s="106"/>
      <c r="F327" s="89"/>
      <c r="G327" s="78"/>
      <c r="H327" s="79"/>
      <c r="I327" s="78"/>
      <c r="J327" s="79"/>
      <c r="K327" s="1"/>
      <c r="L327" s="1"/>
      <c r="M327" s="1"/>
      <c r="N327" s="28"/>
      <c r="O327" s="24">
        <v>0</v>
      </c>
      <c r="P327" s="79"/>
      <c r="Q327" s="79"/>
      <c r="R327" s="79"/>
      <c r="S327" s="175"/>
      <c r="T327" s="175"/>
    </row>
    <row r="328" spans="1:20" ht="12.75" customHeight="1" x14ac:dyDescent="0.2">
      <c r="A328" s="98"/>
      <c r="B328" s="156"/>
      <c r="C328" s="202"/>
      <c r="D328" s="182"/>
      <c r="E328" s="106"/>
      <c r="F328" s="89"/>
      <c r="G328" s="78"/>
      <c r="H328" s="79"/>
      <c r="I328" s="78"/>
      <c r="J328" s="79"/>
      <c r="K328" s="1"/>
      <c r="L328" s="1"/>
      <c r="M328" s="4"/>
      <c r="N328" s="28"/>
      <c r="O328" s="24">
        <v>0</v>
      </c>
      <c r="P328" s="79"/>
      <c r="Q328" s="79"/>
      <c r="R328" s="79"/>
      <c r="S328" s="175"/>
      <c r="T328" s="175"/>
    </row>
    <row r="329" spans="1:20" ht="30" customHeight="1" x14ac:dyDescent="0.2">
      <c r="A329" s="98"/>
      <c r="B329" s="156"/>
      <c r="C329" s="202"/>
      <c r="D329" s="182"/>
      <c r="E329" s="106"/>
      <c r="F329" s="89"/>
      <c r="G329" s="78"/>
      <c r="H329" s="79"/>
      <c r="I329" s="78"/>
      <c r="J329" s="79"/>
      <c r="K329" s="1"/>
      <c r="L329" s="1"/>
      <c r="M329" s="1"/>
      <c r="N329" s="28"/>
      <c r="O329" s="24">
        <v>0</v>
      </c>
      <c r="P329" s="79"/>
      <c r="Q329" s="79"/>
      <c r="R329" s="79"/>
      <c r="S329" s="175"/>
      <c r="T329" s="175"/>
    </row>
    <row r="330" spans="1:20" ht="12.75" customHeight="1" x14ac:dyDescent="0.2">
      <c r="A330" s="98">
        <v>6</v>
      </c>
      <c r="B330" s="156" t="s">
        <v>81</v>
      </c>
      <c r="C330" s="202" t="s">
        <v>294</v>
      </c>
      <c r="D330" s="181" t="s">
        <v>213</v>
      </c>
      <c r="E330" s="106">
        <v>277</v>
      </c>
      <c r="F330" s="89">
        <v>0.86322743654799994</v>
      </c>
      <c r="G330" s="78">
        <v>0.06</v>
      </c>
      <c r="H330" s="79">
        <v>0.11607659999999999</v>
      </c>
      <c r="I330" s="78">
        <v>0.05</v>
      </c>
      <c r="J330" s="79">
        <v>0.14219500000000002</v>
      </c>
      <c r="K330" s="2" t="s">
        <v>63</v>
      </c>
      <c r="L330" s="2" t="s">
        <v>33</v>
      </c>
      <c r="M330" s="1">
        <v>1.01</v>
      </c>
      <c r="N330" s="28">
        <v>0.52900000000000003</v>
      </c>
      <c r="O330" s="13">
        <v>0.53429000000000004</v>
      </c>
      <c r="P330" s="79">
        <v>239.11399992379597</v>
      </c>
      <c r="Q330" s="79">
        <v>0.53429000000000004</v>
      </c>
      <c r="R330" s="79">
        <v>0.604955836548</v>
      </c>
      <c r="S330" s="175"/>
      <c r="T330" s="175"/>
    </row>
    <row r="331" spans="1:20" ht="12.75" customHeight="1" x14ac:dyDescent="0.2">
      <c r="A331" s="98"/>
      <c r="B331" s="156"/>
      <c r="C331" s="202"/>
      <c r="D331" s="182"/>
      <c r="E331" s="106"/>
      <c r="F331" s="89"/>
      <c r="G331" s="78"/>
      <c r="H331" s="79"/>
      <c r="I331" s="78"/>
      <c r="J331" s="79"/>
      <c r="K331" s="1"/>
      <c r="L331" s="1"/>
      <c r="M331" s="1"/>
      <c r="N331" s="28"/>
      <c r="O331" s="24">
        <v>0</v>
      </c>
      <c r="P331" s="79"/>
      <c r="Q331" s="79"/>
      <c r="R331" s="79"/>
      <c r="S331" s="175"/>
      <c r="T331" s="175"/>
    </row>
    <row r="332" spans="1:20" ht="12.75" customHeight="1" x14ac:dyDescent="0.2">
      <c r="A332" s="98"/>
      <c r="B332" s="156"/>
      <c r="C332" s="202"/>
      <c r="D332" s="182"/>
      <c r="E332" s="106"/>
      <c r="F332" s="89"/>
      <c r="G332" s="78"/>
      <c r="H332" s="79"/>
      <c r="I332" s="78"/>
      <c r="J332" s="79"/>
      <c r="K332" s="1"/>
      <c r="L332" s="1"/>
      <c r="M332" s="4"/>
      <c r="N332" s="28"/>
      <c r="O332" s="24">
        <v>0</v>
      </c>
      <c r="P332" s="79"/>
      <c r="Q332" s="79"/>
      <c r="R332" s="79"/>
      <c r="S332" s="175"/>
      <c r="T332" s="175"/>
    </row>
    <row r="333" spans="1:20" ht="28.5" customHeight="1" x14ac:dyDescent="0.2">
      <c r="A333" s="98"/>
      <c r="B333" s="156"/>
      <c r="C333" s="202"/>
      <c r="D333" s="182"/>
      <c r="E333" s="106"/>
      <c r="F333" s="89"/>
      <c r="G333" s="78"/>
      <c r="H333" s="79"/>
      <c r="I333" s="78"/>
      <c r="J333" s="79"/>
      <c r="K333" s="1"/>
      <c r="L333" s="1"/>
      <c r="M333" s="1"/>
      <c r="N333" s="28"/>
      <c r="O333" s="24">
        <v>0</v>
      </c>
      <c r="P333" s="79"/>
      <c r="Q333" s="79"/>
      <c r="R333" s="79"/>
      <c r="S333" s="175"/>
      <c r="T333" s="175"/>
    </row>
    <row r="334" spans="1:20" ht="12.75" customHeight="1" x14ac:dyDescent="0.2">
      <c r="A334" s="98">
        <v>7</v>
      </c>
      <c r="B334" s="156" t="s">
        <v>81</v>
      </c>
      <c r="C334" s="202" t="s">
        <v>295</v>
      </c>
      <c r="D334" s="181" t="s">
        <v>213</v>
      </c>
      <c r="E334" s="106">
        <v>174</v>
      </c>
      <c r="F334" s="89">
        <v>0.41722974986799999</v>
      </c>
      <c r="G334" s="78">
        <v>0.06</v>
      </c>
      <c r="H334" s="79">
        <v>0.11607659999999999</v>
      </c>
      <c r="I334" s="78">
        <v>0.05</v>
      </c>
      <c r="J334" s="79">
        <v>0.14219500000000002</v>
      </c>
      <c r="K334" s="2" t="s">
        <v>63</v>
      </c>
      <c r="L334" s="2" t="s">
        <v>33</v>
      </c>
      <c r="M334" s="1">
        <v>1.01</v>
      </c>
      <c r="N334" s="28">
        <v>0.13900000000000001</v>
      </c>
      <c r="O334" s="13">
        <v>0.14039000000000001</v>
      </c>
      <c r="P334" s="79">
        <v>72.597976477031992</v>
      </c>
      <c r="Q334" s="79">
        <v>0.14039000000000001</v>
      </c>
      <c r="R334" s="79">
        <v>0.158958149868</v>
      </c>
      <c r="S334" s="175"/>
      <c r="T334" s="175"/>
    </row>
    <row r="335" spans="1:20" ht="12.75" customHeight="1" x14ac:dyDescent="0.2">
      <c r="A335" s="98"/>
      <c r="B335" s="156"/>
      <c r="C335" s="202"/>
      <c r="D335" s="182"/>
      <c r="E335" s="106"/>
      <c r="F335" s="89"/>
      <c r="G335" s="78"/>
      <c r="H335" s="79"/>
      <c r="I335" s="78"/>
      <c r="J335" s="79"/>
      <c r="K335" s="1"/>
      <c r="L335" s="1"/>
      <c r="M335" s="1"/>
      <c r="N335" s="28"/>
      <c r="O335" s="24">
        <v>0</v>
      </c>
      <c r="P335" s="79"/>
      <c r="Q335" s="79"/>
      <c r="R335" s="79"/>
      <c r="S335" s="175"/>
      <c r="T335" s="175"/>
    </row>
    <row r="336" spans="1:20" ht="12.75" customHeight="1" x14ac:dyDescent="0.2">
      <c r="A336" s="98"/>
      <c r="B336" s="156"/>
      <c r="C336" s="202"/>
      <c r="D336" s="182"/>
      <c r="E336" s="106"/>
      <c r="F336" s="89"/>
      <c r="G336" s="78"/>
      <c r="H336" s="79"/>
      <c r="I336" s="78"/>
      <c r="J336" s="79"/>
      <c r="K336" s="1"/>
      <c r="L336" s="1"/>
      <c r="M336" s="4"/>
      <c r="N336" s="28"/>
      <c r="O336" s="24">
        <v>0</v>
      </c>
      <c r="P336" s="79"/>
      <c r="Q336" s="79"/>
      <c r="R336" s="79"/>
      <c r="S336" s="175"/>
      <c r="T336" s="175"/>
    </row>
    <row r="337" spans="1:20" ht="22.5" customHeight="1" x14ac:dyDescent="0.2">
      <c r="A337" s="98"/>
      <c r="B337" s="156"/>
      <c r="C337" s="202"/>
      <c r="D337" s="182"/>
      <c r="E337" s="106"/>
      <c r="F337" s="89"/>
      <c r="G337" s="78"/>
      <c r="H337" s="79"/>
      <c r="I337" s="78"/>
      <c r="J337" s="79"/>
      <c r="K337" s="1"/>
      <c r="L337" s="1"/>
      <c r="M337" s="1"/>
      <c r="N337" s="28"/>
      <c r="O337" s="24">
        <v>0</v>
      </c>
      <c r="P337" s="79"/>
      <c r="Q337" s="79"/>
      <c r="R337" s="79"/>
      <c r="S337" s="175"/>
      <c r="T337" s="175"/>
    </row>
    <row r="338" spans="1:20" ht="12.75" customHeight="1" x14ac:dyDescent="0.2">
      <c r="A338" s="98">
        <v>8</v>
      </c>
      <c r="B338" s="156" t="s">
        <v>29</v>
      </c>
      <c r="C338" s="80" t="s">
        <v>296</v>
      </c>
      <c r="D338" s="188" t="s">
        <v>227</v>
      </c>
      <c r="E338" s="228">
        <v>184</v>
      </c>
      <c r="F338" s="89">
        <v>0.328355748</v>
      </c>
      <c r="G338" s="161"/>
      <c r="H338" s="164">
        <v>0</v>
      </c>
      <c r="I338" s="161"/>
      <c r="J338" s="164">
        <v>0</v>
      </c>
      <c r="K338" s="2" t="s">
        <v>199</v>
      </c>
      <c r="L338" s="1" t="s">
        <v>27</v>
      </c>
      <c r="M338" s="1">
        <v>1</v>
      </c>
      <c r="N338" s="28">
        <v>0.28999999999999998</v>
      </c>
      <c r="O338" s="13">
        <v>0.28999999999999998</v>
      </c>
      <c r="P338" s="158">
        <v>60.417457632000001</v>
      </c>
      <c r="Q338" s="158">
        <v>0.28999999999999998</v>
      </c>
      <c r="R338" s="158">
        <v>0.328355748</v>
      </c>
      <c r="S338" s="175"/>
      <c r="T338" s="175"/>
    </row>
    <row r="339" spans="1:20" ht="12.75" customHeight="1" x14ac:dyDescent="0.2">
      <c r="A339" s="98"/>
      <c r="B339" s="156"/>
      <c r="C339" s="81"/>
      <c r="D339" s="189"/>
      <c r="E339" s="229"/>
      <c r="F339" s="89"/>
      <c r="G339" s="162"/>
      <c r="H339" s="165"/>
      <c r="I339" s="162"/>
      <c r="J339" s="165"/>
      <c r="K339" s="1"/>
      <c r="L339" s="1"/>
      <c r="M339" s="1"/>
      <c r="N339" s="28"/>
      <c r="O339" s="24">
        <v>0</v>
      </c>
      <c r="P339" s="159"/>
      <c r="Q339" s="159"/>
      <c r="R339" s="159"/>
      <c r="S339" s="175"/>
      <c r="T339" s="175"/>
    </row>
    <row r="340" spans="1:20" ht="12.75" customHeight="1" x14ac:dyDescent="0.2">
      <c r="A340" s="98"/>
      <c r="B340" s="156"/>
      <c r="C340" s="81"/>
      <c r="D340" s="189"/>
      <c r="E340" s="229"/>
      <c r="F340" s="89"/>
      <c r="G340" s="162"/>
      <c r="H340" s="165"/>
      <c r="I340" s="162"/>
      <c r="J340" s="165"/>
      <c r="K340" s="1"/>
      <c r="L340" s="1"/>
      <c r="M340" s="4"/>
      <c r="N340" s="28"/>
      <c r="O340" s="24">
        <v>0</v>
      </c>
      <c r="P340" s="159"/>
      <c r="Q340" s="159"/>
      <c r="R340" s="159"/>
      <c r="S340" s="175"/>
      <c r="T340" s="175"/>
    </row>
    <row r="341" spans="1:20" ht="12.75" customHeight="1" x14ac:dyDescent="0.2">
      <c r="A341" s="98"/>
      <c r="B341" s="156"/>
      <c r="C341" s="82"/>
      <c r="D341" s="190"/>
      <c r="E341" s="230"/>
      <c r="F341" s="89"/>
      <c r="G341" s="163"/>
      <c r="H341" s="166"/>
      <c r="I341" s="163"/>
      <c r="J341" s="166"/>
      <c r="K341" s="1"/>
      <c r="L341" s="1"/>
      <c r="M341" s="1"/>
      <c r="N341" s="28"/>
      <c r="O341" s="24">
        <v>0</v>
      </c>
      <c r="P341" s="160"/>
      <c r="Q341" s="160"/>
      <c r="R341" s="160"/>
      <c r="S341" s="175"/>
      <c r="T341" s="175"/>
    </row>
    <row r="342" spans="1:20" ht="12.75" customHeight="1" x14ac:dyDescent="0.2">
      <c r="A342" s="98">
        <v>9</v>
      </c>
      <c r="B342" s="156" t="s">
        <v>29</v>
      </c>
      <c r="C342" s="80" t="s">
        <v>297</v>
      </c>
      <c r="D342" s="188" t="s">
        <v>227</v>
      </c>
      <c r="E342" s="228">
        <v>265</v>
      </c>
      <c r="F342" s="89">
        <v>0.4076140319999999</v>
      </c>
      <c r="G342" s="161"/>
      <c r="H342" s="164">
        <v>0</v>
      </c>
      <c r="I342" s="161"/>
      <c r="J342" s="164">
        <v>0</v>
      </c>
      <c r="K342" s="2" t="s">
        <v>198</v>
      </c>
      <c r="L342" s="1" t="s">
        <v>27</v>
      </c>
      <c r="M342" s="1">
        <v>1</v>
      </c>
      <c r="N342" s="28">
        <v>0.36</v>
      </c>
      <c r="O342" s="13">
        <v>0.36</v>
      </c>
      <c r="P342" s="158">
        <v>108.01771847999997</v>
      </c>
      <c r="Q342" s="158">
        <v>0.36</v>
      </c>
      <c r="R342" s="158">
        <v>0.4076140319999999</v>
      </c>
      <c r="S342" s="175"/>
      <c r="T342" s="175"/>
    </row>
    <row r="343" spans="1:20" ht="12.75" customHeight="1" x14ac:dyDescent="0.2">
      <c r="A343" s="98"/>
      <c r="B343" s="156"/>
      <c r="C343" s="81"/>
      <c r="D343" s="189"/>
      <c r="E343" s="229"/>
      <c r="F343" s="89"/>
      <c r="G343" s="162"/>
      <c r="H343" s="165"/>
      <c r="I343" s="162"/>
      <c r="J343" s="165"/>
      <c r="K343" s="1"/>
      <c r="L343" s="1"/>
      <c r="M343" s="1"/>
      <c r="N343" s="28"/>
      <c r="O343" s="24">
        <v>0</v>
      </c>
      <c r="P343" s="159"/>
      <c r="Q343" s="159"/>
      <c r="R343" s="159"/>
      <c r="S343" s="175"/>
      <c r="T343" s="175"/>
    </row>
    <row r="344" spans="1:20" ht="12.75" customHeight="1" x14ac:dyDescent="0.2">
      <c r="A344" s="98"/>
      <c r="B344" s="156"/>
      <c r="C344" s="81"/>
      <c r="D344" s="189"/>
      <c r="E344" s="229"/>
      <c r="F344" s="89"/>
      <c r="G344" s="162"/>
      <c r="H344" s="165"/>
      <c r="I344" s="162"/>
      <c r="J344" s="165"/>
      <c r="K344" s="1"/>
      <c r="L344" s="1"/>
      <c r="M344" s="4"/>
      <c r="N344" s="28"/>
      <c r="O344" s="24">
        <v>0</v>
      </c>
      <c r="P344" s="159"/>
      <c r="Q344" s="159"/>
      <c r="R344" s="159"/>
      <c r="S344" s="175"/>
      <c r="T344" s="175"/>
    </row>
    <row r="345" spans="1:20" ht="12.75" customHeight="1" x14ac:dyDescent="0.2">
      <c r="A345" s="98"/>
      <c r="B345" s="156"/>
      <c r="C345" s="82"/>
      <c r="D345" s="190"/>
      <c r="E345" s="230"/>
      <c r="F345" s="89"/>
      <c r="G345" s="163"/>
      <c r="H345" s="166"/>
      <c r="I345" s="163"/>
      <c r="J345" s="166"/>
      <c r="K345" s="1"/>
      <c r="L345" s="1"/>
      <c r="M345" s="1"/>
      <c r="N345" s="28"/>
      <c r="O345" s="24">
        <v>0</v>
      </c>
      <c r="P345" s="160"/>
      <c r="Q345" s="160"/>
      <c r="R345" s="160"/>
      <c r="S345" s="175"/>
      <c r="T345" s="175"/>
    </row>
    <row r="346" spans="1:20" ht="12.75" customHeight="1" x14ac:dyDescent="0.2">
      <c r="A346" s="98">
        <v>10</v>
      </c>
      <c r="B346" s="156" t="s">
        <v>29</v>
      </c>
      <c r="C346" s="80" t="s">
        <v>299</v>
      </c>
      <c r="D346" s="188" t="s">
        <v>227</v>
      </c>
      <c r="E346" s="228">
        <v>255</v>
      </c>
      <c r="F346" s="89">
        <v>0.35100097199999997</v>
      </c>
      <c r="G346" s="161"/>
      <c r="H346" s="164">
        <v>0</v>
      </c>
      <c r="I346" s="161"/>
      <c r="J346" s="164">
        <v>0</v>
      </c>
      <c r="K346" s="2" t="s">
        <v>200</v>
      </c>
      <c r="L346" s="1" t="s">
        <v>27</v>
      </c>
      <c r="M346" s="1">
        <v>1</v>
      </c>
      <c r="N346" s="28">
        <v>0.31</v>
      </c>
      <c r="O346" s="13">
        <v>0.31</v>
      </c>
      <c r="P346" s="158">
        <v>89.505247859999997</v>
      </c>
      <c r="Q346" s="158">
        <v>0.31</v>
      </c>
      <c r="R346" s="158">
        <v>0.35100097199999997</v>
      </c>
      <c r="S346" s="175"/>
      <c r="T346" s="175"/>
    </row>
    <row r="347" spans="1:20" ht="12.75" customHeight="1" x14ac:dyDescent="0.2">
      <c r="A347" s="98"/>
      <c r="B347" s="156"/>
      <c r="C347" s="81"/>
      <c r="D347" s="189"/>
      <c r="E347" s="229"/>
      <c r="F347" s="89"/>
      <c r="G347" s="162"/>
      <c r="H347" s="165"/>
      <c r="I347" s="162"/>
      <c r="J347" s="165"/>
      <c r="K347" s="1"/>
      <c r="L347" s="1"/>
      <c r="M347" s="1"/>
      <c r="N347" s="28"/>
      <c r="O347" s="24">
        <v>0</v>
      </c>
      <c r="P347" s="159"/>
      <c r="Q347" s="159"/>
      <c r="R347" s="159"/>
      <c r="S347" s="175"/>
      <c r="T347" s="175"/>
    </row>
    <row r="348" spans="1:20" ht="12.75" customHeight="1" x14ac:dyDescent="0.2">
      <c r="A348" s="98"/>
      <c r="B348" s="156"/>
      <c r="C348" s="81"/>
      <c r="D348" s="189"/>
      <c r="E348" s="229"/>
      <c r="F348" s="89"/>
      <c r="G348" s="162"/>
      <c r="H348" s="165"/>
      <c r="I348" s="162"/>
      <c r="J348" s="165"/>
      <c r="K348" s="1"/>
      <c r="L348" s="1"/>
      <c r="M348" s="4"/>
      <c r="N348" s="28"/>
      <c r="O348" s="24">
        <v>0</v>
      </c>
      <c r="P348" s="159"/>
      <c r="Q348" s="159"/>
      <c r="R348" s="159"/>
      <c r="S348" s="175"/>
      <c r="T348" s="175"/>
    </row>
    <row r="349" spans="1:20" ht="12.75" customHeight="1" x14ac:dyDescent="0.2">
      <c r="A349" s="98"/>
      <c r="B349" s="156"/>
      <c r="C349" s="82"/>
      <c r="D349" s="190"/>
      <c r="E349" s="230"/>
      <c r="F349" s="89"/>
      <c r="G349" s="163"/>
      <c r="H349" s="166"/>
      <c r="I349" s="163"/>
      <c r="J349" s="166"/>
      <c r="K349" s="1"/>
      <c r="L349" s="1"/>
      <c r="M349" s="1"/>
      <c r="N349" s="28"/>
      <c r="O349" s="24">
        <v>0</v>
      </c>
      <c r="P349" s="160"/>
      <c r="Q349" s="160"/>
      <c r="R349" s="160"/>
      <c r="S349" s="175"/>
      <c r="T349" s="175"/>
    </row>
    <row r="350" spans="1:20" ht="12.75" customHeight="1" x14ac:dyDescent="0.2">
      <c r="A350" s="98">
        <v>11</v>
      </c>
      <c r="B350" s="156" t="s">
        <v>29</v>
      </c>
      <c r="C350" s="80" t="s">
        <v>298</v>
      </c>
      <c r="D350" s="188" t="s">
        <v>227</v>
      </c>
      <c r="E350" s="228">
        <v>148</v>
      </c>
      <c r="F350" s="89">
        <v>0.54348537599999991</v>
      </c>
      <c r="G350" s="161"/>
      <c r="H350" s="164">
        <v>0</v>
      </c>
      <c r="I350" s="161"/>
      <c r="J350" s="164">
        <v>0</v>
      </c>
      <c r="K350" s="2" t="s">
        <v>178</v>
      </c>
      <c r="L350" s="1" t="s">
        <v>27</v>
      </c>
      <c r="M350" s="1">
        <v>1</v>
      </c>
      <c r="N350" s="28">
        <v>0.48</v>
      </c>
      <c r="O350" s="13">
        <v>0.48</v>
      </c>
      <c r="P350" s="158">
        <v>80.43583564799998</v>
      </c>
      <c r="Q350" s="158">
        <v>0.48</v>
      </c>
      <c r="R350" s="158">
        <v>0.54348537599999991</v>
      </c>
      <c r="S350" s="175"/>
      <c r="T350" s="175"/>
    </row>
    <row r="351" spans="1:20" ht="12.75" customHeight="1" x14ac:dyDescent="0.2">
      <c r="A351" s="98"/>
      <c r="B351" s="156"/>
      <c r="C351" s="81"/>
      <c r="D351" s="189"/>
      <c r="E351" s="229"/>
      <c r="F351" s="89"/>
      <c r="G351" s="162"/>
      <c r="H351" s="165"/>
      <c r="I351" s="162"/>
      <c r="J351" s="165"/>
      <c r="K351" s="1"/>
      <c r="L351" s="1"/>
      <c r="M351" s="1"/>
      <c r="N351" s="28"/>
      <c r="O351" s="24">
        <v>0</v>
      </c>
      <c r="P351" s="159"/>
      <c r="Q351" s="159"/>
      <c r="R351" s="159"/>
      <c r="S351" s="175"/>
      <c r="T351" s="175"/>
    </row>
    <row r="352" spans="1:20" ht="12.75" customHeight="1" x14ac:dyDescent="0.2">
      <c r="A352" s="98"/>
      <c r="B352" s="156"/>
      <c r="C352" s="81"/>
      <c r="D352" s="189"/>
      <c r="E352" s="229"/>
      <c r="F352" s="89"/>
      <c r="G352" s="162"/>
      <c r="H352" s="165"/>
      <c r="I352" s="162"/>
      <c r="J352" s="165"/>
      <c r="K352" s="1"/>
      <c r="L352" s="1"/>
      <c r="M352" s="4"/>
      <c r="N352" s="28"/>
      <c r="O352" s="24">
        <v>0</v>
      </c>
      <c r="P352" s="159"/>
      <c r="Q352" s="159"/>
      <c r="R352" s="159"/>
      <c r="S352" s="175"/>
      <c r="T352" s="175"/>
    </row>
    <row r="353" spans="1:20" ht="12.75" customHeight="1" x14ac:dyDescent="0.2">
      <c r="A353" s="98"/>
      <c r="B353" s="156"/>
      <c r="C353" s="82"/>
      <c r="D353" s="190"/>
      <c r="E353" s="230"/>
      <c r="F353" s="89"/>
      <c r="G353" s="163"/>
      <c r="H353" s="166"/>
      <c r="I353" s="163"/>
      <c r="J353" s="166"/>
      <c r="K353" s="1"/>
      <c r="L353" s="1"/>
      <c r="M353" s="1"/>
      <c r="N353" s="28"/>
      <c r="O353" s="24">
        <v>0</v>
      </c>
      <c r="P353" s="160"/>
      <c r="Q353" s="160"/>
      <c r="R353" s="160"/>
      <c r="S353" s="175"/>
      <c r="T353" s="175"/>
    </row>
    <row r="354" spans="1:20" ht="12.75" customHeight="1" x14ac:dyDescent="0.2">
      <c r="A354" s="98">
        <v>12</v>
      </c>
      <c r="B354" s="80" t="s">
        <v>300</v>
      </c>
      <c r="C354" s="202" t="s">
        <v>301</v>
      </c>
      <c r="D354" s="122" t="s">
        <v>289</v>
      </c>
      <c r="E354" s="106">
        <v>77</v>
      </c>
      <c r="F354" s="89">
        <v>8.5965066599999993</v>
      </c>
      <c r="G354" s="148">
        <v>1.89</v>
      </c>
      <c r="H354" s="79">
        <v>3.6564128999999999</v>
      </c>
      <c r="I354" s="148">
        <v>0.3</v>
      </c>
      <c r="J354" s="79">
        <v>0.85316999999999998</v>
      </c>
      <c r="K354" s="2" t="s">
        <v>47</v>
      </c>
      <c r="L354" s="27"/>
      <c r="M354" s="2">
        <v>1</v>
      </c>
      <c r="N354" s="27">
        <v>3.79</v>
      </c>
      <c r="O354" s="13">
        <v>3.79</v>
      </c>
      <c r="P354" s="79">
        <v>661.93101281999998</v>
      </c>
      <c r="Q354" s="79">
        <v>3.79</v>
      </c>
      <c r="R354" s="79">
        <v>4.0869237599999995</v>
      </c>
      <c r="S354" s="175"/>
      <c r="T354" s="175"/>
    </row>
    <row r="355" spans="1:20" ht="12.75" customHeight="1" x14ac:dyDescent="0.2">
      <c r="A355" s="98"/>
      <c r="B355" s="81"/>
      <c r="C355" s="202"/>
      <c r="D355" s="78"/>
      <c r="E355" s="106"/>
      <c r="F355" s="89"/>
      <c r="G355" s="148"/>
      <c r="H355" s="79"/>
      <c r="I355" s="148"/>
      <c r="J355" s="79"/>
      <c r="K355" s="1"/>
      <c r="L355" s="1"/>
      <c r="M355" s="1"/>
      <c r="N355" s="28"/>
      <c r="O355" s="24">
        <v>0</v>
      </c>
      <c r="P355" s="79"/>
      <c r="Q355" s="79"/>
      <c r="R355" s="79"/>
      <c r="S355" s="175"/>
      <c r="T355" s="175"/>
    </row>
    <row r="356" spans="1:20" ht="12.75" customHeight="1" x14ac:dyDescent="0.2">
      <c r="A356" s="98"/>
      <c r="B356" s="81"/>
      <c r="C356" s="202"/>
      <c r="D356" s="78"/>
      <c r="E356" s="106"/>
      <c r="F356" s="89"/>
      <c r="G356" s="148"/>
      <c r="H356" s="79"/>
      <c r="I356" s="148"/>
      <c r="J356" s="79"/>
      <c r="K356" s="1"/>
      <c r="L356" s="1"/>
      <c r="M356" s="4"/>
      <c r="N356" s="28"/>
      <c r="O356" s="24">
        <v>0</v>
      </c>
      <c r="P356" s="79"/>
      <c r="Q356" s="79"/>
      <c r="R356" s="79"/>
      <c r="S356" s="175"/>
      <c r="T356" s="175"/>
    </row>
    <row r="357" spans="1:20" ht="33" customHeight="1" x14ac:dyDescent="0.2">
      <c r="A357" s="98"/>
      <c r="B357" s="82"/>
      <c r="C357" s="202"/>
      <c r="D357" s="78"/>
      <c r="E357" s="106"/>
      <c r="F357" s="89"/>
      <c r="G357" s="148"/>
      <c r="H357" s="79"/>
      <c r="I357" s="148"/>
      <c r="J357" s="79"/>
      <c r="K357" s="1"/>
      <c r="L357" s="1"/>
      <c r="M357" s="1"/>
      <c r="N357" s="28"/>
      <c r="O357" s="24">
        <v>0</v>
      </c>
      <c r="P357" s="79"/>
      <c r="Q357" s="79"/>
      <c r="R357" s="79"/>
      <c r="S357" s="175"/>
      <c r="T357" s="175"/>
    </row>
    <row r="358" spans="1:20" ht="12.75" customHeight="1" x14ac:dyDescent="0.2">
      <c r="A358" s="98">
        <v>13</v>
      </c>
      <c r="B358" s="156" t="s">
        <v>29</v>
      </c>
      <c r="C358" s="202" t="s">
        <v>302</v>
      </c>
      <c r="D358" s="188" t="s">
        <v>227</v>
      </c>
      <c r="E358" s="106">
        <v>77</v>
      </c>
      <c r="F358" s="89">
        <v>5.0951753999999996</v>
      </c>
      <c r="G358" s="78"/>
      <c r="H358" s="142">
        <v>0</v>
      </c>
      <c r="I358" s="143"/>
      <c r="J358" s="142">
        <v>0</v>
      </c>
      <c r="K358" s="2" t="s">
        <v>180</v>
      </c>
      <c r="L358" s="2" t="s">
        <v>27</v>
      </c>
      <c r="M358" s="2">
        <v>1</v>
      </c>
      <c r="N358" s="27">
        <v>4.5</v>
      </c>
      <c r="O358" s="13">
        <v>4.5</v>
      </c>
      <c r="P358" s="79">
        <v>392.32850579999996</v>
      </c>
      <c r="Q358" s="79">
        <v>4.5</v>
      </c>
      <c r="R358" s="79">
        <v>5.0951753999999996</v>
      </c>
      <c r="S358" s="175"/>
      <c r="T358" s="175"/>
    </row>
    <row r="359" spans="1:20" ht="12.75" customHeight="1" x14ac:dyDescent="0.2">
      <c r="A359" s="98"/>
      <c r="B359" s="156"/>
      <c r="C359" s="203"/>
      <c r="D359" s="189"/>
      <c r="E359" s="106"/>
      <c r="F359" s="89"/>
      <c r="G359" s="78"/>
      <c r="H359" s="142"/>
      <c r="I359" s="143"/>
      <c r="J359" s="142"/>
      <c r="K359" s="1"/>
      <c r="L359" s="1"/>
      <c r="M359" s="1"/>
      <c r="N359" s="28"/>
      <c r="O359" s="24">
        <v>0</v>
      </c>
      <c r="P359" s="79"/>
      <c r="Q359" s="79"/>
      <c r="R359" s="79"/>
      <c r="S359" s="175"/>
      <c r="T359" s="175"/>
    </row>
    <row r="360" spans="1:20" ht="12.75" customHeight="1" x14ac:dyDescent="0.2">
      <c r="A360" s="98"/>
      <c r="B360" s="156"/>
      <c r="C360" s="203"/>
      <c r="D360" s="189"/>
      <c r="E360" s="106"/>
      <c r="F360" s="89"/>
      <c r="G360" s="78"/>
      <c r="H360" s="142"/>
      <c r="I360" s="143"/>
      <c r="J360" s="142"/>
      <c r="K360" s="1"/>
      <c r="L360" s="1"/>
      <c r="M360" s="4"/>
      <c r="N360" s="28"/>
      <c r="O360" s="24">
        <v>0</v>
      </c>
      <c r="P360" s="79"/>
      <c r="Q360" s="79"/>
      <c r="R360" s="79"/>
      <c r="S360" s="175"/>
      <c r="T360" s="175"/>
    </row>
    <row r="361" spans="1:20" ht="12.75" customHeight="1" x14ac:dyDescent="0.2">
      <c r="A361" s="98"/>
      <c r="B361" s="156"/>
      <c r="C361" s="203"/>
      <c r="D361" s="190"/>
      <c r="E361" s="106"/>
      <c r="F361" s="89"/>
      <c r="G361" s="78"/>
      <c r="H361" s="142"/>
      <c r="I361" s="143"/>
      <c r="J361" s="142"/>
      <c r="K361" s="1"/>
      <c r="L361" s="1"/>
      <c r="M361" s="1"/>
      <c r="N361" s="28"/>
      <c r="O361" s="24">
        <v>0</v>
      </c>
      <c r="P361" s="79"/>
      <c r="Q361" s="79"/>
      <c r="R361" s="79"/>
      <c r="S361" s="175"/>
      <c r="T361" s="175"/>
    </row>
    <row r="362" spans="1:20" ht="12.75" customHeight="1" x14ac:dyDescent="0.2">
      <c r="A362" s="98">
        <v>14</v>
      </c>
      <c r="B362" s="80" t="s">
        <v>183</v>
      </c>
      <c r="C362" s="122" t="s">
        <v>303</v>
      </c>
      <c r="D362" s="122" t="s">
        <v>220</v>
      </c>
      <c r="E362" s="106">
        <v>2.88</v>
      </c>
      <c r="F362" s="89">
        <v>59.43119566648852</v>
      </c>
      <c r="G362" s="78">
        <v>8.7799999999999994</v>
      </c>
      <c r="H362" s="79">
        <v>16.985875799999999</v>
      </c>
      <c r="I362" s="78">
        <v>0.92</v>
      </c>
      <c r="J362" s="79">
        <v>2.6163880000000002</v>
      </c>
      <c r="K362" s="1" t="s">
        <v>36</v>
      </c>
      <c r="L362" s="2" t="s">
        <v>37</v>
      </c>
      <c r="M362" s="1">
        <v>1.0149999999999999</v>
      </c>
      <c r="N362" s="28">
        <v>28.15</v>
      </c>
      <c r="O362" s="13">
        <v>28.572249999999997</v>
      </c>
      <c r="P362" s="79">
        <v>171.16184351948692</v>
      </c>
      <c r="Q362" s="79">
        <v>35.176452099999999</v>
      </c>
      <c r="R362" s="79">
        <v>39.828931866488517</v>
      </c>
      <c r="S362" s="175"/>
      <c r="T362" s="175"/>
    </row>
    <row r="363" spans="1:20" ht="12.75" customHeight="1" x14ac:dyDescent="0.2">
      <c r="A363" s="98"/>
      <c r="B363" s="81"/>
      <c r="C363" s="122"/>
      <c r="D363" s="78"/>
      <c r="E363" s="106"/>
      <c r="F363" s="89"/>
      <c r="G363" s="78"/>
      <c r="H363" s="79"/>
      <c r="I363" s="78"/>
      <c r="J363" s="79"/>
      <c r="K363" s="1" t="s">
        <v>65</v>
      </c>
      <c r="L363" s="2" t="s">
        <v>24</v>
      </c>
      <c r="M363" s="1">
        <v>1.28</v>
      </c>
      <c r="N363" s="28">
        <v>4.2359999999999998</v>
      </c>
      <c r="O363" s="13">
        <v>5.4220800000000002</v>
      </c>
      <c r="P363" s="79"/>
      <c r="Q363" s="79"/>
      <c r="R363" s="79"/>
      <c r="S363" s="175"/>
      <c r="T363" s="175"/>
    </row>
    <row r="364" spans="1:20" ht="12.75" customHeight="1" x14ac:dyDescent="0.2">
      <c r="A364" s="98"/>
      <c r="B364" s="81"/>
      <c r="C364" s="122"/>
      <c r="D364" s="78"/>
      <c r="E364" s="106"/>
      <c r="F364" s="89"/>
      <c r="G364" s="78"/>
      <c r="H364" s="79"/>
      <c r="I364" s="78"/>
      <c r="J364" s="79"/>
      <c r="K364" s="1" t="s">
        <v>185</v>
      </c>
      <c r="L364" s="2" t="s">
        <v>37</v>
      </c>
      <c r="M364" s="4">
        <v>8.6999999999999994E-3</v>
      </c>
      <c r="N364" s="1">
        <v>127.083</v>
      </c>
      <c r="O364" s="13">
        <v>1.1056220999999999</v>
      </c>
      <c r="P364" s="79"/>
      <c r="Q364" s="79"/>
      <c r="R364" s="79"/>
      <c r="S364" s="175"/>
      <c r="T364" s="175"/>
    </row>
    <row r="365" spans="1:20" ht="12.75" customHeight="1" x14ac:dyDescent="0.2">
      <c r="A365" s="98"/>
      <c r="B365" s="82"/>
      <c r="C365" s="122"/>
      <c r="D365" s="78"/>
      <c r="E365" s="106"/>
      <c r="F365" s="89"/>
      <c r="G365" s="78"/>
      <c r="H365" s="79"/>
      <c r="I365" s="78"/>
      <c r="J365" s="79"/>
      <c r="K365" s="1" t="s">
        <v>64</v>
      </c>
      <c r="L365" s="1" t="s">
        <v>30</v>
      </c>
      <c r="M365" s="1">
        <v>0.255</v>
      </c>
      <c r="N365" s="28">
        <v>0.3</v>
      </c>
      <c r="O365" s="13">
        <v>7.6499999999999999E-2</v>
      </c>
      <c r="P365" s="79"/>
      <c r="Q365" s="79"/>
      <c r="R365" s="79"/>
      <c r="S365" s="175"/>
      <c r="T365" s="175"/>
    </row>
    <row r="366" spans="1:20" ht="12.75" customHeight="1" x14ac:dyDescent="0.2">
      <c r="A366" s="98">
        <v>15</v>
      </c>
      <c r="B366" s="96" t="s">
        <v>29</v>
      </c>
      <c r="C366" s="122" t="s">
        <v>304</v>
      </c>
      <c r="D366" s="188" t="s">
        <v>227</v>
      </c>
      <c r="E366" s="106">
        <v>16</v>
      </c>
      <c r="F366" s="89">
        <v>6.5671149599999987</v>
      </c>
      <c r="G366" s="78"/>
      <c r="H366" s="142">
        <v>0</v>
      </c>
      <c r="I366" s="143"/>
      <c r="J366" s="142">
        <v>0</v>
      </c>
      <c r="K366" s="1" t="s">
        <v>187</v>
      </c>
      <c r="L366" s="1"/>
      <c r="M366" s="1"/>
      <c r="N366" s="28"/>
      <c r="O366" s="24">
        <v>0</v>
      </c>
      <c r="P366" s="79">
        <v>105.07383935999998</v>
      </c>
      <c r="Q366" s="79">
        <v>5.8</v>
      </c>
      <c r="R366" s="79">
        <v>6.5671149599999987</v>
      </c>
      <c r="S366" s="175"/>
      <c r="T366" s="175"/>
    </row>
    <row r="367" spans="1:20" ht="12.75" customHeight="1" x14ac:dyDescent="0.2">
      <c r="A367" s="98"/>
      <c r="B367" s="96"/>
      <c r="C367" s="122"/>
      <c r="D367" s="189"/>
      <c r="E367" s="106"/>
      <c r="F367" s="89"/>
      <c r="G367" s="78"/>
      <c r="H367" s="142"/>
      <c r="I367" s="143"/>
      <c r="J367" s="142"/>
      <c r="K367" s="1" t="s">
        <v>188</v>
      </c>
      <c r="L367" s="1" t="s">
        <v>27</v>
      </c>
      <c r="M367" s="1">
        <v>1</v>
      </c>
      <c r="N367" s="28">
        <v>5.8</v>
      </c>
      <c r="O367" s="13">
        <v>5.8</v>
      </c>
      <c r="P367" s="79"/>
      <c r="Q367" s="79"/>
      <c r="R367" s="79"/>
      <c r="S367" s="175"/>
      <c r="T367" s="175"/>
    </row>
    <row r="368" spans="1:20" ht="12.75" customHeight="1" x14ac:dyDescent="0.2">
      <c r="A368" s="98"/>
      <c r="B368" s="96"/>
      <c r="C368" s="122"/>
      <c r="D368" s="189"/>
      <c r="E368" s="106"/>
      <c r="F368" s="89"/>
      <c r="G368" s="78"/>
      <c r="H368" s="142"/>
      <c r="I368" s="143"/>
      <c r="J368" s="142"/>
      <c r="K368" s="1"/>
      <c r="L368" s="1"/>
      <c r="M368" s="4"/>
      <c r="N368" s="28"/>
      <c r="O368" s="24">
        <v>0</v>
      </c>
      <c r="P368" s="79"/>
      <c r="Q368" s="79"/>
      <c r="R368" s="79"/>
      <c r="S368" s="175"/>
      <c r="T368" s="175"/>
    </row>
    <row r="369" spans="1:20" ht="12.75" customHeight="1" x14ac:dyDescent="0.2">
      <c r="A369" s="98"/>
      <c r="B369" s="96"/>
      <c r="C369" s="122"/>
      <c r="D369" s="190"/>
      <c r="E369" s="106"/>
      <c r="F369" s="89"/>
      <c r="G369" s="78"/>
      <c r="H369" s="142"/>
      <c r="I369" s="143"/>
      <c r="J369" s="142"/>
      <c r="K369" s="1"/>
      <c r="L369" s="1"/>
      <c r="M369" s="1"/>
      <c r="N369" s="28"/>
      <c r="O369" s="24">
        <v>0</v>
      </c>
      <c r="P369" s="79"/>
      <c r="Q369" s="79"/>
      <c r="R369" s="79"/>
      <c r="S369" s="175"/>
      <c r="T369" s="175"/>
    </row>
    <row r="370" spans="1:20" ht="12.75" customHeight="1" x14ac:dyDescent="0.2">
      <c r="A370" s="98">
        <v>16</v>
      </c>
      <c r="B370" s="156" t="s">
        <v>189</v>
      </c>
      <c r="C370" s="122" t="s">
        <v>305</v>
      </c>
      <c r="D370" s="122" t="s">
        <v>306</v>
      </c>
      <c r="E370" s="106">
        <v>0.98499999999999999</v>
      </c>
      <c r="F370" s="89">
        <v>67.719444590399988</v>
      </c>
      <c r="G370" s="78">
        <v>29.8</v>
      </c>
      <c r="H370" s="79">
        <v>57.651377999999994</v>
      </c>
      <c r="I370" s="78"/>
      <c r="J370" s="142">
        <v>0</v>
      </c>
      <c r="K370" s="1" t="s">
        <v>48</v>
      </c>
      <c r="L370" s="2" t="s">
        <v>37</v>
      </c>
      <c r="M370" s="1">
        <v>57</v>
      </c>
      <c r="N370" s="28">
        <v>0.156</v>
      </c>
      <c r="O370" s="13">
        <v>8.8919999999999995</v>
      </c>
      <c r="P370" s="79">
        <v>66.703652921543991</v>
      </c>
      <c r="Q370" s="79">
        <v>8.8919999999999995</v>
      </c>
      <c r="R370" s="79">
        <v>10.068066590399999</v>
      </c>
      <c r="S370" s="175"/>
      <c r="T370" s="175"/>
    </row>
    <row r="371" spans="1:20" ht="12.75" customHeight="1" x14ac:dyDescent="0.2">
      <c r="A371" s="98"/>
      <c r="B371" s="156"/>
      <c r="C371" s="122"/>
      <c r="D371" s="78"/>
      <c r="E371" s="106"/>
      <c r="F371" s="89"/>
      <c r="G371" s="78"/>
      <c r="H371" s="79"/>
      <c r="I371" s="78"/>
      <c r="J371" s="142"/>
      <c r="K371" s="1"/>
      <c r="L371" s="1"/>
      <c r="M371" s="1"/>
      <c r="N371" s="28"/>
      <c r="O371" s="24">
        <v>0</v>
      </c>
      <c r="P371" s="79"/>
      <c r="Q371" s="79"/>
      <c r="R371" s="79"/>
      <c r="S371" s="175"/>
      <c r="T371" s="175"/>
    </row>
    <row r="372" spans="1:20" ht="12.75" customHeight="1" x14ac:dyDescent="0.2">
      <c r="A372" s="98"/>
      <c r="B372" s="156"/>
      <c r="C372" s="122"/>
      <c r="D372" s="78"/>
      <c r="E372" s="106"/>
      <c r="F372" s="89"/>
      <c r="G372" s="78"/>
      <c r="H372" s="79"/>
      <c r="I372" s="78"/>
      <c r="J372" s="142"/>
      <c r="K372" s="1"/>
      <c r="L372" s="1"/>
      <c r="M372" s="23"/>
      <c r="N372" s="28"/>
      <c r="O372" s="24">
        <v>0</v>
      </c>
      <c r="P372" s="79"/>
      <c r="Q372" s="79"/>
      <c r="R372" s="79"/>
      <c r="S372" s="175"/>
      <c r="T372" s="175"/>
    </row>
    <row r="373" spans="1:20" ht="12.75" customHeight="1" x14ac:dyDescent="0.2">
      <c r="A373" s="98"/>
      <c r="B373" s="156"/>
      <c r="C373" s="122"/>
      <c r="D373" s="78"/>
      <c r="E373" s="106"/>
      <c r="F373" s="89"/>
      <c r="G373" s="78"/>
      <c r="H373" s="79"/>
      <c r="I373" s="78"/>
      <c r="J373" s="142"/>
      <c r="K373" s="1"/>
      <c r="L373" s="1"/>
      <c r="M373" s="1"/>
      <c r="N373" s="28"/>
      <c r="O373" s="24">
        <v>0</v>
      </c>
      <c r="P373" s="79"/>
      <c r="Q373" s="79"/>
      <c r="R373" s="79"/>
      <c r="S373" s="175"/>
      <c r="T373" s="175"/>
    </row>
    <row r="374" spans="1:20" ht="12.75" customHeight="1" x14ac:dyDescent="0.2">
      <c r="A374" s="98">
        <v>17</v>
      </c>
      <c r="B374" s="80" t="s">
        <v>82</v>
      </c>
      <c r="C374" s="177" t="s">
        <v>307</v>
      </c>
      <c r="D374" s="188" t="s">
        <v>227</v>
      </c>
      <c r="E374" s="106">
        <v>2</v>
      </c>
      <c r="F374" s="89">
        <v>4.2843488599999997</v>
      </c>
      <c r="G374" s="168">
        <v>0.97</v>
      </c>
      <c r="H374" s="79">
        <v>1.8765717</v>
      </c>
      <c r="I374" s="117">
        <v>0.13</v>
      </c>
      <c r="J374" s="79">
        <v>0.36970700000000006</v>
      </c>
      <c r="K374" s="18" t="s">
        <v>80</v>
      </c>
      <c r="L374" s="1" t="s">
        <v>27</v>
      </c>
      <c r="M374" s="1">
        <v>1</v>
      </c>
      <c r="N374" s="33">
        <v>1.8</v>
      </c>
      <c r="O374" s="13">
        <v>1.8</v>
      </c>
      <c r="P374" s="79">
        <v>8.5686977199999994</v>
      </c>
      <c r="Q374" s="79">
        <v>1.8</v>
      </c>
      <c r="R374" s="79">
        <v>2.0380701600000002</v>
      </c>
      <c r="S374" s="175"/>
      <c r="T374" s="175"/>
    </row>
    <row r="375" spans="1:20" ht="12.75" customHeight="1" x14ac:dyDescent="0.2">
      <c r="A375" s="98"/>
      <c r="B375" s="81"/>
      <c r="C375" s="178"/>
      <c r="D375" s="189"/>
      <c r="E375" s="106"/>
      <c r="F375" s="89"/>
      <c r="G375" s="169"/>
      <c r="H375" s="79"/>
      <c r="I375" s="117"/>
      <c r="J375" s="79"/>
      <c r="K375" s="18"/>
      <c r="L375" s="18"/>
      <c r="M375" s="18"/>
      <c r="N375" s="33"/>
      <c r="O375" s="24">
        <v>0</v>
      </c>
      <c r="P375" s="79"/>
      <c r="Q375" s="79"/>
      <c r="R375" s="79"/>
      <c r="S375" s="175"/>
      <c r="T375" s="175"/>
    </row>
    <row r="376" spans="1:20" ht="12.75" customHeight="1" x14ac:dyDescent="0.2">
      <c r="A376" s="98"/>
      <c r="B376" s="81"/>
      <c r="C376" s="178"/>
      <c r="D376" s="189"/>
      <c r="E376" s="106"/>
      <c r="F376" s="89"/>
      <c r="G376" s="169"/>
      <c r="H376" s="79"/>
      <c r="I376" s="117"/>
      <c r="J376" s="79"/>
      <c r="K376" s="18"/>
      <c r="L376" s="18"/>
      <c r="M376" s="18"/>
      <c r="N376" s="33"/>
      <c r="O376" s="24">
        <v>0</v>
      </c>
      <c r="P376" s="79"/>
      <c r="Q376" s="79"/>
      <c r="R376" s="79"/>
      <c r="S376" s="175"/>
      <c r="T376" s="175"/>
    </row>
    <row r="377" spans="1:20" ht="12.75" customHeight="1" x14ac:dyDescent="0.2">
      <c r="A377" s="98"/>
      <c r="B377" s="82"/>
      <c r="C377" s="179"/>
      <c r="D377" s="190"/>
      <c r="E377" s="106"/>
      <c r="F377" s="89"/>
      <c r="G377" s="170"/>
      <c r="H377" s="79"/>
      <c r="I377" s="117"/>
      <c r="J377" s="79"/>
      <c r="K377" s="18"/>
      <c r="L377" s="18"/>
      <c r="M377" s="18"/>
      <c r="N377" s="33"/>
      <c r="O377" s="24">
        <v>0</v>
      </c>
      <c r="P377" s="79"/>
      <c r="Q377" s="79"/>
      <c r="R377" s="79"/>
      <c r="S377" s="175"/>
      <c r="T377" s="175"/>
    </row>
    <row r="378" spans="1:20" ht="12.75" customHeight="1" x14ac:dyDescent="0.2">
      <c r="A378" s="207"/>
      <c r="B378" s="208"/>
      <c r="C378" s="209" t="s">
        <v>214</v>
      </c>
      <c r="D378" s="207"/>
      <c r="E378" s="210"/>
      <c r="F378" s="211"/>
      <c r="G378" s="216"/>
      <c r="H378" s="214"/>
      <c r="I378" s="216"/>
      <c r="J378" s="214"/>
      <c r="K378" s="58"/>
      <c r="L378" s="58"/>
      <c r="M378" s="58"/>
      <c r="N378" s="59"/>
      <c r="O378" s="60"/>
      <c r="P378" s="214"/>
      <c r="Q378" s="214"/>
      <c r="R378" s="214"/>
      <c r="S378" s="214"/>
      <c r="T378" s="215"/>
    </row>
    <row r="379" spans="1:20" ht="12.75" customHeight="1" x14ac:dyDescent="0.2">
      <c r="A379" s="207"/>
      <c r="B379" s="208"/>
      <c r="C379" s="209"/>
      <c r="D379" s="207"/>
      <c r="E379" s="210"/>
      <c r="F379" s="212"/>
      <c r="G379" s="216"/>
      <c r="H379" s="214"/>
      <c r="I379" s="216"/>
      <c r="J379" s="214"/>
      <c r="K379" s="58"/>
      <c r="L379" s="58"/>
      <c r="M379" s="58"/>
      <c r="N379" s="59"/>
      <c r="O379" s="60"/>
      <c r="P379" s="214"/>
      <c r="Q379" s="214"/>
      <c r="R379" s="214"/>
      <c r="S379" s="214"/>
      <c r="T379" s="215"/>
    </row>
    <row r="380" spans="1:20" ht="12.75" customHeight="1" x14ac:dyDescent="0.2">
      <c r="A380" s="207"/>
      <c r="B380" s="208"/>
      <c r="C380" s="209"/>
      <c r="D380" s="207"/>
      <c r="E380" s="210"/>
      <c r="F380" s="212"/>
      <c r="G380" s="216"/>
      <c r="H380" s="214"/>
      <c r="I380" s="216"/>
      <c r="J380" s="214"/>
      <c r="K380" s="58"/>
      <c r="L380" s="58"/>
      <c r="M380" s="61"/>
      <c r="N380" s="59"/>
      <c r="O380" s="60"/>
      <c r="P380" s="214"/>
      <c r="Q380" s="214"/>
      <c r="R380" s="214"/>
      <c r="S380" s="214"/>
      <c r="T380" s="215"/>
    </row>
    <row r="381" spans="1:20" ht="12.75" customHeight="1" x14ac:dyDescent="0.2">
      <c r="A381" s="207"/>
      <c r="B381" s="208"/>
      <c r="C381" s="209"/>
      <c r="D381" s="207"/>
      <c r="E381" s="210"/>
      <c r="F381" s="213"/>
      <c r="G381" s="216"/>
      <c r="H381" s="214"/>
      <c r="I381" s="216"/>
      <c r="J381" s="214"/>
      <c r="K381" s="58"/>
      <c r="L381" s="58"/>
      <c r="M381" s="58"/>
      <c r="N381" s="59"/>
      <c r="O381" s="60"/>
      <c r="P381" s="214"/>
      <c r="Q381" s="214"/>
      <c r="R381" s="214"/>
      <c r="S381" s="214"/>
      <c r="T381" s="215"/>
    </row>
    <row r="382" spans="1:20" ht="12.75" customHeight="1" x14ac:dyDescent="0.2">
      <c r="A382" s="207"/>
      <c r="B382" s="208"/>
      <c r="C382" s="209" t="s">
        <v>215</v>
      </c>
      <c r="D382" s="207"/>
      <c r="E382" s="210"/>
      <c r="F382" s="211"/>
      <c r="G382" s="216"/>
      <c r="H382" s="214"/>
      <c r="I382" s="216"/>
      <c r="J382" s="214"/>
      <c r="K382" s="58"/>
      <c r="L382" s="58"/>
      <c r="M382" s="58"/>
      <c r="N382" s="59"/>
      <c r="O382" s="60"/>
      <c r="P382" s="214"/>
      <c r="Q382" s="214"/>
      <c r="R382" s="214"/>
      <c r="S382" s="214"/>
      <c r="T382" s="217">
        <v>6.2226662487399817E-2</v>
      </c>
    </row>
    <row r="383" spans="1:20" ht="12.75" customHeight="1" x14ac:dyDescent="0.2">
      <c r="A383" s="207"/>
      <c r="B383" s="208"/>
      <c r="C383" s="209"/>
      <c r="D383" s="207"/>
      <c r="E383" s="210"/>
      <c r="F383" s="212"/>
      <c r="G383" s="216"/>
      <c r="H383" s="214"/>
      <c r="I383" s="216"/>
      <c r="J383" s="214"/>
      <c r="K383" s="58"/>
      <c r="L383" s="58"/>
      <c r="M383" s="58"/>
      <c r="N383" s="59"/>
      <c r="O383" s="60"/>
      <c r="P383" s="214"/>
      <c r="Q383" s="214"/>
      <c r="R383" s="214"/>
      <c r="S383" s="214"/>
      <c r="T383" s="217"/>
    </row>
    <row r="384" spans="1:20" ht="12.75" customHeight="1" x14ac:dyDescent="0.2">
      <c r="A384" s="207"/>
      <c r="B384" s="208"/>
      <c r="C384" s="209"/>
      <c r="D384" s="207"/>
      <c r="E384" s="210"/>
      <c r="F384" s="212"/>
      <c r="G384" s="216"/>
      <c r="H384" s="214"/>
      <c r="I384" s="216"/>
      <c r="J384" s="214"/>
      <c r="K384" s="58"/>
      <c r="L384" s="58"/>
      <c r="M384" s="61"/>
      <c r="N384" s="59"/>
      <c r="O384" s="60"/>
      <c r="P384" s="214"/>
      <c r="Q384" s="214"/>
      <c r="R384" s="214"/>
      <c r="S384" s="214"/>
      <c r="T384" s="217"/>
    </row>
    <row r="385" spans="1:20" ht="12.75" customHeight="1" x14ac:dyDescent="0.2">
      <c r="A385" s="207"/>
      <c r="B385" s="208"/>
      <c r="C385" s="209"/>
      <c r="D385" s="207"/>
      <c r="E385" s="210"/>
      <c r="F385" s="213"/>
      <c r="G385" s="216"/>
      <c r="H385" s="214"/>
      <c r="I385" s="216"/>
      <c r="J385" s="214"/>
      <c r="K385" s="58"/>
      <c r="L385" s="58"/>
      <c r="M385" s="58"/>
      <c r="N385" s="59"/>
      <c r="O385" s="60"/>
      <c r="P385" s="214"/>
      <c r="Q385" s="214"/>
      <c r="R385" s="214"/>
      <c r="S385" s="214"/>
      <c r="T385" s="217"/>
    </row>
    <row r="386" spans="1:20" ht="35.25" customHeight="1" x14ac:dyDescent="0.2">
      <c r="A386" s="65"/>
      <c r="B386" s="66"/>
      <c r="C386" s="218" t="s">
        <v>216</v>
      </c>
      <c r="D386" s="219"/>
      <c r="E386" s="220"/>
      <c r="F386" s="67"/>
      <c r="G386" s="68"/>
      <c r="H386" s="69"/>
      <c r="I386" s="68"/>
      <c r="J386" s="69"/>
      <c r="K386" s="70"/>
      <c r="L386" s="70"/>
      <c r="M386" s="70"/>
      <c r="N386" s="65"/>
      <c r="O386" s="71"/>
      <c r="P386" s="69"/>
      <c r="Q386" s="69"/>
      <c r="R386" s="69"/>
      <c r="S386" s="72"/>
      <c r="T386" s="73">
        <v>1</v>
      </c>
    </row>
    <row r="387" spans="1:20" ht="33" customHeight="1" x14ac:dyDescent="0.2">
      <c r="A387" s="65"/>
      <c r="B387" s="66"/>
      <c r="C387" s="218" t="s">
        <v>217</v>
      </c>
      <c r="D387" s="219"/>
      <c r="E387" s="220"/>
      <c r="F387" s="67"/>
      <c r="G387" s="74"/>
      <c r="H387" s="69"/>
      <c r="I387" s="74"/>
      <c r="J387" s="69"/>
      <c r="K387" s="70"/>
      <c r="L387" s="70"/>
      <c r="M387" s="70"/>
      <c r="N387" s="65"/>
      <c r="O387" s="71"/>
      <c r="P387" s="69"/>
      <c r="Q387" s="69"/>
      <c r="R387" s="69"/>
      <c r="S387" s="69"/>
      <c r="T387" s="75"/>
    </row>
    <row r="388" spans="1:20" ht="33" customHeight="1" x14ac:dyDescent="0.2">
      <c r="A388" s="59"/>
      <c r="B388" s="62"/>
      <c r="C388" s="225" t="s">
        <v>218</v>
      </c>
      <c r="D388" s="226"/>
      <c r="E388" s="227"/>
      <c r="F388" s="76"/>
      <c r="G388" s="63"/>
      <c r="H388" s="64"/>
      <c r="I388" s="63"/>
      <c r="J388" s="64"/>
      <c r="K388" s="58"/>
      <c r="L388" s="58"/>
      <c r="M388" s="58"/>
      <c r="N388" s="59"/>
      <c r="O388" s="60"/>
      <c r="P388" s="64"/>
      <c r="Q388" s="64"/>
      <c r="R388" s="64"/>
      <c r="S388" s="64"/>
      <c r="T388" s="77"/>
    </row>
    <row r="389" spans="1:20" ht="33" customHeight="1" x14ac:dyDescent="0.2">
      <c r="A389" s="65"/>
      <c r="B389" s="66"/>
      <c r="C389" s="218" t="s">
        <v>23</v>
      </c>
      <c r="D389" s="219"/>
      <c r="E389" s="220"/>
      <c r="F389" s="67"/>
      <c r="G389" s="74"/>
      <c r="H389" s="69"/>
      <c r="I389" s="74"/>
      <c r="J389" s="69"/>
      <c r="K389" s="70"/>
      <c r="L389" s="70"/>
      <c r="M389" s="70"/>
      <c r="N389" s="65"/>
      <c r="O389" s="71"/>
      <c r="P389" s="69"/>
      <c r="Q389" s="69"/>
      <c r="R389" s="69"/>
      <c r="S389" s="69"/>
      <c r="T389" s="235">
        <v>68197.247031324456</v>
      </c>
    </row>
    <row r="390" spans="1:20" ht="12.75" customHeight="1" x14ac:dyDescent="0.2">
      <c r="A390" s="36"/>
      <c r="B390" s="37"/>
      <c r="C390" s="37"/>
      <c r="D390" s="38"/>
      <c r="E390" s="39"/>
      <c r="F390" s="40"/>
      <c r="G390" s="41"/>
      <c r="H390" s="42"/>
      <c r="I390" s="43"/>
      <c r="J390" s="42"/>
      <c r="K390" s="44"/>
      <c r="L390" s="44"/>
      <c r="M390" s="44"/>
      <c r="N390" s="38"/>
      <c r="O390" s="45"/>
      <c r="P390" s="42"/>
      <c r="Q390" s="42"/>
      <c r="R390" s="42"/>
    </row>
    <row r="391" spans="1:20" ht="12.75" customHeight="1" x14ac:dyDescent="0.2">
      <c r="A391" s="36"/>
      <c r="B391" s="37"/>
      <c r="C391" s="37"/>
      <c r="D391" s="38"/>
      <c r="E391" s="39"/>
      <c r="F391" s="40"/>
      <c r="G391" s="41"/>
      <c r="H391" s="42"/>
      <c r="I391" s="43"/>
      <c r="J391" s="42"/>
      <c r="K391" s="44"/>
      <c r="L391" s="44"/>
      <c r="M391" s="44"/>
      <c r="N391" s="38"/>
      <c r="O391" s="45"/>
      <c r="P391" s="42"/>
      <c r="Q391" s="42"/>
      <c r="R391" s="42"/>
    </row>
    <row r="392" spans="1:20" ht="41.25" customHeight="1" x14ac:dyDescent="0.2">
      <c r="A392" s="221"/>
      <c r="B392" s="222"/>
      <c r="C392" s="222"/>
      <c r="D392" s="222"/>
      <c r="E392" s="222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</row>
    <row r="393" spans="1:20" ht="12.75" customHeight="1" x14ac:dyDescent="0.2">
      <c r="A393" s="36"/>
      <c r="B393" s="37"/>
      <c r="C393" s="37"/>
      <c r="D393" s="38"/>
      <c r="E393" s="39"/>
      <c r="F393" s="40"/>
      <c r="G393" s="41"/>
      <c r="H393" s="42"/>
      <c r="I393" s="43"/>
      <c r="J393" s="42"/>
      <c r="K393" s="44"/>
      <c r="L393" s="44"/>
      <c r="M393" s="44"/>
      <c r="N393" s="38"/>
      <c r="O393" s="45"/>
      <c r="P393" s="42"/>
      <c r="Q393" s="42"/>
      <c r="R393" s="42"/>
    </row>
    <row r="394" spans="1:20" ht="32.25" customHeight="1" x14ac:dyDescent="0.2">
      <c r="A394" s="223"/>
      <c r="B394" s="224"/>
      <c r="C394" s="224"/>
      <c r="D394" s="224"/>
      <c r="E394" s="224"/>
      <c r="F394" s="224"/>
      <c r="G394" s="224"/>
      <c r="H394" s="224"/>
      <c r="I394" s="224"/>
      <c r="J394" s="224"/>
      <c r="K394" s="224"/>
      <c r="L394" s="224"/>
      <c r="M394" s="224"/>
      <c r="N394" s="224"/>
      <c r="O394" s="224"/>
      <c r="P394" s="224"/>
      <c r="Q394" s="224"/>
      <c r="R394" s="224"/>
      <c r="S394" s="224"/>
      <c r="T394" s="224"/>
    </row>
    <row r="395" spans="1:20" ht="12.75" customHeight="1" x14ac:dyDescent="0.2">
      <c r="A395" s="36"/>
      <c r="B395" s="37"/>
      <c r="C395" s="37"/>
      <c r="D395" s="38"/>
      <c r="E395" s="39"/>
      <c r="F395" s="40"/>
      <c r="G395" s="41"/>
      <c r="H395" s="42"/>
      <c r="I395" s="43"/>
      <c r="J395" s="42"/>
      <c r="K395" s="44"/>
      <c r="L395" s="44"/>
      <c r="M395" s="44"/>
      <c r="N395" s="38"/>
      <c r="O395" s="45"/>
      <c r="P395" s="42"/>
      <c r="Q395" s="42"/>
      <c r="R395" s="42"/>
    </row>
    <row r="396" spans="1:20" ht="12.75" customHeight="1" x14ac:dyDescent="0.2">
      <c r="A396" s="36"/>
      <c r="B396" s="37"/>
      <c r="C396" s="37"/>
      <c r="D396" s="38"/>
      <c r="E396" s="39"/>
      <c r="F396" s="40"/>
      <c r="G396" s="41"/>
      <c r="H396" s="42"/>
      <c r="I396" s="43"/>
      <c r="J396" s="42"/>
      <c r="K396" s="44"/>
      <c r="L396" s="44"/>
      <c r="M396" s="44"/>
      <c r="N396" s="38"/>
      <c r="O396" s="45"/>
      <c r="P396" s="42"/>
      <c r="Q396" s="42"/>
      <c r="R396" s="42"/>
    </row>
    <row r="397" spans="1:20" ht="12.75" customHeight="1" x14ac:dyDescent="0.2">
      <c r="A397" s="36"/>
      <c r="B397" s="37"/>
      <c r="C397" s="37"/>
      <c r="D397" s="38"/>
      <c r="E397" s="39"/>
      <c r="F397" s="40"/>
      <c r="G397" s="41"/>
      <c r="H397" s="42"/>
      <c r="I397" s="43"/>
      <c r="J397" s="42"/>
      <c r="K397" s="44"/>
      <c r="L397" s="44"/>
      <c r="M397" s="44"/>
      <c r="N397" s="38"/>
      <c r="O397" s="45"/>
      <c r="P397" s="42"/>
      <c r="Q397" s="42"/>
      <c r="R397" s="42"/>
    </row>
    <row r="398" spans="1:20" ht="12.75" customHeight="1" x14ac:dyDescent="0.2">
      <c r="A398" s="36"/>
      <c r="B398" s="37"/>
      <c r="C398" s="37"/>
      <c r="D398" s="38"/>
      <c r="E398" s="39"/>
      <c r="F398" s="40"/>
      <c r="G398" s="41"/>
      <c r="H398" s="42"/>
      <c r="I398" s="43"/>
      <c r="J398" s="42"/>
      <c r="K398" s="44"/>
      <c r="L398" s="44"/>
      <c r="M398" s="44"/>
      <c r="N398" s="38"/>
      <c r="O398" s="45"/>
      <c r="P398" s="42"/>
      <c r="Q398" s="42"/>
      <c r="R398" s="42"/>
    </row>
    <row r="399" spans="1:20" ht="12.75" customHeight="1" x14ac:dyDescent="0.2">
      <c r="A399" s="36"/>
      <c r="B399" s="37"/>
      <c r="C399" s="37"/>
      <c r="D399" s="38"/>
      <c r="E399" s="39"/>
      <c r="F399" s="40"/>
      <c r="G399" s="41"/>
      <c r="H399" s="42"/>
      <c r="I399" s="43"/>
      <c r="J399" s="42"/>
      <c r="K399" s="44"/>
      <c r="L399" s="44"/>
      <c r="M399" s="44"/>
      <c r="N399" s="38"/>
      <c r="O399" s="45"/>
      <c r="P399" s="42"/>
      <c r="Q399" s="42"/>
      <c r="R399" s="42"/>
    </row>
    <row r="400" spans="1:20" ht="12.75" customHeight="1" x14ac:dyDescent="0.2">
      <c r="A400" s="36"/>
      <c r="B400" s="37"/>
      <c r="C400" s="37"/>
      <c r="D400" s="38"/>
      <c r="E400" s="39"/>
      <c r="F400" s="40"/>
      <c r="G400" s="41"/>
      <c r="H400" s="42"/>
      <c r="I400" s="43"/>
      <c r="J400" s="42"/>
      <c r="K400" s="44"/>
      <c r="L400" s="44"/>
      <c r="M400" s="44"/>
      <c r="N400" s="38"/>
      <c r="O400" s="45"/>
      <c r="P400" s="42"/>
      <c r="Q400" s="42"/>
      <c r="R400" s="42"/>
    </row>
    <row r="401" spans="1:18" ht="12.75" customHeight="1" x14ac:dyDescent="0.2">
      <c r="A401" s="36"/>
      <c r="B401" s="37"/>
      <c r="C401" s="37"/>
      <c r="D401" s="38"/>
      <c r="E401" s="39"/>
      <c r="F401" s="40"/>
      <c r="G401" s="41"/>
      <c r="H401" s="42"/>
      <c r="I401" s="43"/>
      <c r="J401" s="42"/>
      <c r="K401" s="44"/>
      <c r="L401" s="44"/>
      <c r="M401" s="44"/>
      <c r="N401" s="38"/>
      <c r="O401" s="45"/>
      <c r="P401" s="42"/>
      <c r="Q401" s="42"/>
      <c r="R401" s="42"/>
    </row>
    <row r="402" spans="1:18" ht="12.75" customHeight="1" x14ac:dyDescent="0.2">
      <c r="A402" s="36"/>
      <c r="B402" s="37"/>
      <c r="C402" s="37"/>
      <c r="D402" s="38"/>
      <c r="E402" s="39"/>
      <c r="F402" s="40"/>
      <c r="G402" s="41"/>
      <c r="H402" s="42"/>
      <c r="I402" s="43"/>
      <c r="J402" s="42"/>
      <c r="K402" s="44"/>
      <c r="L402" s="44"/>
      <c r="M402" s="44"/>
      <c r="N402" s="38"/>
      <c r="O402" s="45"/>
      <c r="P402" s="42"/>
      <c r="Q402" s="42"/>
      <c r="R402" s="42"/>
    </row>
    <row r="403" spans="1:18" ht="12.75" customHeight="1" x14ac:dyDescent="0.2"/>
    <row r="404" spans="1:18" ht="12.75" customHeight="1" x14ac:dyDescent="0.2"/>
    <row r="405" spans="1:18" ht="12.75" customHeight="1" x14ac:dyDescent="0.2">
      <c r="A405" s="21"/>
    </row>
    <row r="406" spans="1:18" ht="12.75" customHeight="1" x14ac:dyDescent="0.2"/>
    <row r="407" spans="1:18" ht="12.75" customHeight="1" x14ac:dyDescent="0.2"/>
    <row r="408" spans="1:18" ht="12.75" customHeight="1" x14ac:dyDescent="0.2"/>
    <row r="409" spans="1:18" ht="12.75" customHeight="1" x14ac:dyDescent="0.2"/>
    <row r="410" spans="1:18" ht="12.75" customHeight="1" x14ac:dyDescent="0.2"/>
    <row r="411" spans="1:18" ht="12.75" customHeight="1" x14ac:dyDescent="0.2"/>
    <row r="412" spans="1:18" ht="12.75" customHeight="1" x14ac:dyDescent="0.2"/>
    <row r="413" spans="1:18" ht="12.75" customHeight="1" x14ac:dyDescent="0.2"/>
    <row r="414" spans="1:18" ht="12.75" customHeight="1" x14ac:dyDescent="0.2"/>
    <row r="415" spans="1:18" ht="12.75" customHeight="1" x14ac:dyDescent="0.2"/>
    <row r="416" spans="1:18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40" ht="3" customHeight="1" x14ac:dyDescent="0.2"/>
    <row r="441" ht="12.75" customHeight="1" x14ac:dyDescent="0.2"/>
    <row r="442" ht="3.75" customHeight="1" x14ac:dyDescent="0.2"/>
    <row r="444" ht="3" customHeight="1" x14ac:dyDescent="0.2"/>
    <row r="445" ht="12.75" customHeight="1" x14ac:dyDescent="0.2"/>
    <row r="446" ht="3.75" customHeight="1" x14ac:dyDescent="0.2"/>
    <row r="449" spans="1:18" s="21" customFormat="1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</row>
  </sheetData>
  <mergeCells count="1413">
    <mergeCell ref="R382:R385"/>
    <mergeCell ref="S382:S385"/>
    <mergeCell ref="T382:T385"/>
    <mergeCell ref="C386:E386"/>
    <mergeCell ref="A392:T392"/>
    <mergeCell ref="A394:T394"/>
    <mergeCell ref="G382:G385"/>
    <mergeCell ref="H382:H385"/>
    <mergeCell ref="I382:I385"/>
    <mergeCell ref="J382:J385"/>
    <mergeCell ref="P382:P385"/>
    <mergeCell ref="Q382:Q385"/>
    <mergeCell ref="A382:A385"/>
    <mergeCell ref="B382:B385"/>
    <mergeCell ref="C382:C385"/>
    <mergeCell ref="D382:D385"/>
    <mergeCell ref="E382:E385"/>
    <mergeCell ref="F382:F385"/>
    <mergeCell ref="C387:E387"/>
    <mergeCell ref="C388:E388"/>
    <mergeCell ref="C389:E389"/>
    <mergeCell ref="J378:J381"/>
    <mergeCell ref="P378:P381"/>
    <mergeCell ref="Q378:Q381"/>
    <mergeCell ref="R378:R381"/>
    <mergeCell ref="S378:S381"/>
    <mergeCell ref="T378:T381"/>
    <mergeCell ref="T302:T305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I302:I305"/>
    <mergeCell ref="J302:J305"/>
    <mergeCell ref="P302:P305"/>
    <mergeCell ref="Q302:Q305"/>
    <mergeCell ref="R302:R305"/>
    <mergeCell ref="S302:S305"/>
    <mergeCell ref="S374:S377"/>
    <mergeCell ref="T374:T377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C302:C305"/>
    <mergeCell ref="D302:D305"/>
    <mergeCell ref="E302:E305"/>
    <mergeCell ref="F302:F305"/>
    <mergeCell ref="G302:G305"/>
    <mergeCell ref="H302:H305"/>
    <mergeCell ref="H298:H301"/>
    <mergeCell ref="I298:I301"/>
    <mergeCell ref="J298:J301"/>
    <mergeCell ref="P298:P301"/>
    <mergeCell ref="Q298:Q301"/>
    <mergeCell ref="R298:R301"/>
    <mergeCell ref="R270:R273"/>
    <mergeCell ref="S270:S273"/>
    <mergeCell ref="T270:T273"/>
    <mergeCell ref="A298:A301"/>
    <mergeCell ref="B298:B301"/>
    <mergeCell ref="C298:C301"/>
    <mergeCell ref="D298:D301"/>
    <mergeCell ref="E298:E301"/>
    <mergeCell ref="F298:F301"/>
    <mergeCell ref="G298:G301"/>
    <mergeCell ref="G270:G273"/>
    <mergeCell ref="H270:H273"/>
    <mergeCell ref="I270:I273"/>
    <mergeCell ref="J270:J273"/>
    <mergeCell ref="P270:P273"/>
    <mergeCell ref="Q270:Q273"/>
    <mergeCell ref="A270:A273"/>
    <mergeCell ref="B270:B273"/>
    <mergeCell ref="C270:C273"/>
    <mergeCell ref="D270:D273"/>
    <mergeCell ref="E270:E273"/>
    <mergeCell ref="F270:F273"/>
    <mergeCell ref="J266:J269"/>
    <mergeCell ref="P266:P269"/>
    <mergeCell ref="Q266:Q269"/>
    <mergeCell ref="R266:R269"/>
    <mergeCell ref="S266:S269"/>
    <mergeCell ref="T266:T269"/>
    <mergeCell ref="T194:T197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I194:I197"/>
    <mergeCell ref="J194:J197"/>
    <mergeCell ref="P194:P197"/>
    <mergeCell ref="Q194:Q197"/>
    <mergeCell ref="R194:R197"/>
    <mergeCell ref="S194:S197"/>
    <mergeCell ref="S262:S265"/>
    <mergeCell ref="T262:T265"/>
    <mergeCell ref="J254:J257"/>
    <mergeCell ref="P254:P257"/>
    <mergeCell ref="S190:S193"/>
    <mergeCell ref="T190:T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90:H193"/>
    <mergeCell ref="I190:I193"/>
    <mergeCell ref="J190:J193"/>
    <mergeCell ref="P190:P193"/>
    <mergeCell ref="Q190:Q193"/>
    <mergeCell ref="R190:R193"/>
    <mergeCell ref="R162:R165"/>
    <mergeCell ref="S162:S165"/>
    <mergeCell ref="T162:T165"/>
    <mergeCell ref="A190:A193"/>
    <mergeCell ref="B190:B193"/>
    <mergeCell ref="C190:C193"/>
    <mergeCell ref="D190:D193"/>
    <mergeCell ref="E190:E193"/>
    <mergeCell ref="F190:F193"/>
    <mergeCell ref="G190:G193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J158:J161"/>
    <mergeCell ref="P158:P161"/>
    <mergeCell ref="Q158:Q161"/>
    <mergeCell ref="R158:R161"/>
    <mergeCell ref="S158:S161"/>
    <mergeCell ref="T158:T161"/>
    <mergeCell ref="T138:T141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38:I141"/>
    <mergeCell ref="J138:J141"/>
    <mergeCell ref="P138:P141"/>
    <mergeCell ref="Q138:Q141"/>
    <mergeCell ref="R138:R141"/>
    <mergeCell ref="S138:S141"/>
    <mergeCell ref="S150:S153"/>
    <mergeCell ref="T150:T153"/>
    <mergeCell ref="E154:E157"/>
    <mergeCell ref="F154:F157"/>
    <mergeCell ref="H134:H137"/>
    <mergeCell ref="I134:I137"/>
    <mergeCell ref="J134:J137"/>
    <mergeCell ref="P134:P137"/>
    <mergeCell ref="Q134:Q137"/>
    <mergeCell ref="R134:R137"/>
    <mergeCell ref="R118:R121"/>
    <mergeCell ref="S118:S121"/>
    <mergeCell ref="T118:T121"/>
    <mergeCell ref="A134:A137"/>
    <mergeCell ref="B134:B137"/>
    <mergeCell ref="C134:C137"/>
    <mergeCell ref="D134:D137"/>
    <mergeCell ref="E134:E137"/>
    <mergeCell ref="F134:F137"/>
    <mergeCell ref="G134:G137"/>
    <mergeCell ref="G118:G121"/>
    <mergeCell ref="H118:H121"/>
    <mergeCell ref="I118:I121"/>
    <mergeCell ref="J118:J121"/>
    <mergeCell ref="P118:P121"/>
    <mergeCell ref="Q118:Q121"/>
    <mergeCell ref="A118:A121"/>
    <mergeCell ref="B118:B121"/>
    <mergeCell ref="C118:C121"/>
    <mergeCell ref="D118:D121"/>
    <mergeCell ref="E118:E121"/>
    <mergeCell ref="F118:F121"/>
    <mergeCell ref="J114:J117"/>
    <mergeCell ref="P114:P117"/>
    <mergeCell ref="Q114:Q117"/>
    <mergeCell ref="R114:R117"/>
    <mergeCell ref="S114:S117"/>
    <mergeCell ref="T114:T117"/>
    <mergeCell ref="T94:T97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I94:I97"/>
    <mergeCell ref="J94:J97"/>
    <mergeCell ref="P94:P97"/>
    <mergeCell ref="Q94:Q97"/>
    <mergeCell ref="R94:R97"/>
    <mergeCell ref="S94:S97"/>
    <mergeCell ref="S102:S105"/>
    <mergeCell ref="T102:T105"/>
    <mergeCell ref="E106:E109"/>
    <mergeCell ref="F106:F109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H90:H93"/>
    <mergeCell ref="I90:I93"/>
    <mergeCell ref="J90:J93"/>
    <mergeCell ref="P90:P93"/>
    <mergeCell ref="Q90:Q93"/>
    <mergeCell ref="R90:R93"/>
    <mergeCell ref="R70:R73"/>
    <mergeCell ref="S70:S73"/>
    <mergeCell ref="T70:T73"/>
    <mergeCell ref="A90:A93"/>
    <mergeCell ref="B90:B93"/>
    <mergeCell ref="C90:C93"/>
    <mergeCell ref="D90:D93"/>
    <mergeCell ref="E90:E93"/>
    <mergeCell ref="F90:F93"/>
    <mergeCell ref="G90:G93"/>
    <mergeCell ref="G70:G73"/>
    <mergeCell ref="H70:H73"/>
    <mergeCell ref="I70:I73"/>
    <mergeCell ref="J70:J73"/>
    <mergeCell ref="P70:P73"/>
    <mergeCell ref="Q70:Q73"/>
    <mergeCell ref="B70:B73"/>
    <mergeCell ref="C70:C73"/>
    <mergeCell ref="D70:D73"/>
    <mergeCell ref="E70:E73"/>
    <mergeCell ref="F70:F73"/>
    <mergeCell ref="J66:J69"/>
    <mergeCell ref="P66:P69"/>
    <mergeCell ref="Q66:Q69"/>
    <mergeCell ref="R66:R69"/>
    <mergeCell ref="S66:S69"/>
    <mergeCell ref="T66:T69"/>
    <mergeCell ref="D66:D69"/>
    <mergeCell ref="E66:E69"/>
    <mergeCell ref="F66:F69"/>
    <mergeCell ref="G66:G69"/>
    <mergeCell ref="H66:H69"/>
    <mergeCell ref="I66:I69"/>
    <mergeCell ref="H374:H377"/>
    <mergeCell ref="I374:I377"/>
    <mergeCell ref="J374:J377"/>
    <mergeCell ref="P374:P377"/>
    <mergeCell ref="Q374:Q377"/>
    <mergeCell ref="R374:R377"/>
    <mergeCell ref="R370:R373"/>
    <mergeCell ref="S370:S373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G370:G373"/>
    <mergeCell ref="H370:H373"/>
    <mergeCell ref="I370:I373"/>
    <mergeCell ref="J370:J373"/>
    <mergeCell ref="P370:P373"/>
    <mergeCell ref="Q370:Q373"/>
    <mergeCell ref="A370:A373"/>
    <mergeCell ref="B370:B373"/>
    <mergeCell ref="C370:C373"/>
    <mergeCell ref="D370:D373"/>
    <mergeCell ref="E370:E373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26:S329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22:A325"/>
    <mergeCell ref="B322:B325"/>
    <mergeCell ref="C322:C325"/>
    <mergeCell ref="D322:D325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298:S301"/>
    <mergeCell ref="T298:T301"/>
    <mergeCell ref="A302:A305"/>
    <mergeCell ref="B302:B305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82:A285"/>
    <mergeCell ref="B282:B285"/>
    <mergeCell ref="C282:C285"/>
    <mergeCell ref="D282:D285"/>
    <mergeCell ref="E282:E285"/>
    <mergeCell ref="F282:F285"/>
    <mergeCell ref="J278:J281"/>
    <mergeCell ref="P278:P281"/>
    <mergeCell ref="Q278:Q281"/>
    <mergeCell ref="R278:R281"/>
    <mergeCell ref="S278:S281"/>
    <mergeCell ref="T278:T281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86:R189"/>
    <mergeCell ref="S186:S189"/>
    <mergeCell ref="T186:T189"/>
    <mergeCell ref="A198:A201"/>
    <mergeCell ref="B198:B201"/>
    <mergeCell ref="C198:C201"/>
    <mergeCell ref="D198:D201"/>
    <mergeCell ref="E198:E201"/>
    <mergeCell ref="F198:F201"/>
    <mergeCell ref="G198:G201"/>
    <mergeCell ref="G186:G189"/>
    <mergeCell ref="H186:H189"/>
    <mergeCell ref="I186:I189"/>
    <mergeCell ref="J186:J189"/>
    <mergeCell ref="P186:P189"/>
    <mergeCell ref="Q186:Q189"/>
    <mergeCell ref="A186:A189"/>
    <mergeCell ref="B186:B189"/>
    <mergeCell ref="C186:C189"/>
    <mergeCell ref="D186:D189"/>
    <mergeCell ref="E186:E189"/>
    <mergeCell ref="F186:F189"/>
    <mergeCell ref="J182:J185"/>
    <mergeCell ref="P182:P185"/>
    <mergeCell ref="Q182:Q185"/>
    <mergeCell ref="R182:R185"/>
    <mergeCell ref="S182:S185"/>
    <mergeCell ref="T182:T185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H174:H177"/>
    <mergeCell ref="I174:I177"/>
    <mergeCell ref="J174:J177"/>
    <mergeCell ref="P174:P177"/>
    <mergeCell ref="Q174:Q177"/>
    <mergeCell ref="R174:R177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J166:J169"/>
    <mergeCell ref="P166:P169"/>
    <mergeCell ref="Q166:Q169"/>
    <mergeCell ref="R166:R169"/>
    <mergeCell ref="S166:S169"/>
    <mergeCell ref="T166:T169"/>
    <mergeCell ref="T154:T157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54:I157"/>
    <mergeCell ref="J154:J157"/>
    <mergeCell ref="P154:P157"/>
    <mergeCell ref="Q154:Q157"/>
    <mergeCell ref="R154:R157"/>
    <mergeCell ref="S154:S157"/>
    <mergeCell ref="A154:A157"/>
    <mergeCell ref="B154:B157"/>
    <mergeCell ref="C154:C157"/>
    <mergeCell ref="D154:D157"/>
    <mergeCell ref="G154:G157"/>
    <mergeCell ref="H154:H157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R142:R145"/>
    <mergeCell ref="S142:S145"/>
    <mergeCell ref="T142:T145"/>
    <mergeCell ref="T130:T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0:I133"/>
    <mergeCell ref="J130:J133"/>
    <mergeCell ref="P130:P133"/>
    <mergeCell ref="Q130:Q133"/>
    <mergeCell ref="R130:R133"/>
    <mergeCell ref="S130:S133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S126:S129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H126:H129"/>
    <mergeCell ref="I126:I129"/>
    <mergeCell ref="J126:J129"/>
    <mergeCell ref="P126:P129"/>
    <mergeCell ref="Q126:Q129"/>
    <mergeCell ref="R126:R129"/>
    <mergeCell ref="R122:R125"/>
    <mergeCell ref="S122:S125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G122:G125"/>
    <mergeCell ref="H122:H125"/>
    <mergeCell ref="I122:I125"/>
    <mergeCell ref="J122:J125"/>
    <mergeCell ref="P122:P125"/>
    <mergeCell ref="Q122:Q125"/>
    <mergeCell ref="A122:A125"/>
    <mergeCell ref="B122:B125"/>
    <mergeCell ref="C122:C125"/>
    <mergeCell ref="D122:D125"/>
    <mergeCell ref="E122:E125"/>
    <mergeCell ref="F122:F125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A106:A109"/>
    <mergeCell ref="B106:B109"/>
    <mergeCell ref="C106:C109"/>
    <mergeCell ref="D106:D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A98:A101"/>
    <mergeCell ref="B98:B101"/>
    <mergeCell ref="C98:C101"/>
    <mergeCell ref="D98:D101"/>
    <mergeCell ref="E98:E101"/>
    <mergeCell ref="F98:F101"/>
    <mergeCell ref="J86:J89"/>
    <mergeCell ref="P86:P89"/>
    <mergeCell ref="Q86:Q89"/>
    <mergeCell ref="R86:R89"/>
    <mergeCell ref="S86:S89"/>
    <mergeCell ref="T86:T89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H82:H85"/>
    <mergeCell ref="H78:H81"/>
    <mergeCell ref="I78:I81"/>
    <mergeCell ref="J78:J81"/>
    <mergeCell ref="P78:P81"/>
    <mergeCell ref="Q78:Q81"/>
    <mergeCell ref="R78:R81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A66:A69"/>
    <mergeCell ref="B66:B69"/>
    <mergeCell ref="C66:C69"/>
    <mergeCell ref="A70:A73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A11:T11"/>
    <mergeCell ref="A12:T12"/>
  </mergeCells>
  <conditionalFormatting sqref="K144:L144">
    <cfRule type="duplicateValues" dxfId="12" priority="12" stopIfTrue="1"/>
  </conditionalFormatting>
  <conditionalFormatting sqref="K148:L148">
    <cfRule type="duplicateValues" dxfId="11" priority="11" stopIfTrue="1"/>
  </conditionalFormatting>
  <conditionalFormatting sqref="K172:L172">
    <cfRule type="duplicateValues" dxfId="10" priority="10" stopIfTrue="1"/>
  </conditionalFormatting>
  <conditionalFormatting sqref="K156:L156">
    <cfRule type="duplicateValues" dxfId="9" priority="13" stopIfTrue="1"/>
  </conditionalFormatting>
  <conditionalFormatting sqref="K68:L68 K72:L72">
    <cfRule type="duplicateValues" dxfId="8" priority="9" stopIfTrue="1"/>
  </conditionalFormatting>
  <conditionalFormatting sqref="K92:L92 K96:L96">
    <cfRule type="duplicateValues" dxfId="7" priority="8" stopIfTrue="1"/>
  </conditionalFormatting>
  <conditionalFormatting sqref="K116:L116 K120:L120">
    <cfRule type="duplicateValues" dxfId="6" priority="7" stopIfTrue="1"/>
  </conditionalFormatting>
  <conditionalFormatting sqref="K136:L136 K140:L140">
    <cfRule type="duplicateValues" dxfId="5" priority="6" stopIfTrue="1"/>
  </conditionalFormatting>
  <conditionalFormatting sqref="K160:L160 K164:L164">
    <cfRule type="duplicateValues" dxfId="4" priority="5" stopIfTrue="1"/>
  </conditionalFormatting>
  <conditionalFormatting sqref="K192:L192 K196:L196">
    <cfRule type="duplicateValues" dxfId="3" priority="4" stopIfTrue="1"/>
  </conditionalFormatting>
  <conditionalFormatting sqref="K268:L268 K272:L272">
    <cfRule type="duplicateValues" dxfId="2" priority="3" stopIfTrue="1"/>
  </conditionalFormatting>
  <conditionalFormatting sqref="K300:L300 K304:L304">
    <cfRule type="duplicateValues" dxfId="1" priority="2" stopIfTrue="1"/>
  </conditionalFormatting>
  <conditionalFormatting sqref="K380:L380 K384:L384">
    <cfRule type="duplicateValues" dxfId="0" priority="1" stopIfTrue="1"/>
  </conditionalFormatting>
  <pageMargins left="1.75" right="0" top="1.484251969" bottom="1.5374015750000001" header="0.511811023622047" footer="0.511811023622047"/>
  <pageSetup paperSize="9" orientation="portrait" r:id="rId1"/>
  <headerFooter alignWithMargins="0">
    <oddFooter>Page &amp;P</oddFooter>
  </headerFooter>
  <rowBreaks count="10" manualBreakCount="10">
    <brk id="45" max="19" man="1"/>
    <brk id="89" max="19" man="1"/>
    <brk id="133" max="19" man="1"/>
    <brk id="177" max="19" man="1"/>
    <brk id="217" max="19" man="1"/>
    <brk id="261" max="19" man="1"/>
    <brk id="305" max="19" man="1"/>
    <brk id="345" max="19" man="1"/>
    <brk id="386" max="19" man="1"/>
    <brk id="397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Cav-Nax-N49</vt:lpstr>
      <vt:lpstr>Cav-Nax-N49 (%)</vt:lpstr>
      <vt:lpstr>'Cav-Nax-N49'!Print_Area</vt:lpstr>
      <vt:lpstr>'Cav-Nax-N49 (%)'!Print_Area</vt:lpstr>
      <vt:lpstr>'Cav-Nax-N49'!Print_Titles</vt:lpstr>
      <vt:lpstr>'Cav-Nax-N49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2021-12-04T18:22:14Z</cp:lastPrinted>
  <dcterms:created xsi:type="dcterms:W3CDTF">2008-11-12T05:43:34Z</dcterms:created>
  <dcterms:modified xsi:type="dcterms:W3CDTF">2022-01-13T12:54:26Z</dcterms:modified>
</cp:coreProperties>
</file>